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B38A0DD1-8250-41F6-9312-E5532676788C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Voorblad + profiel" sheetId="12" r:id="rId1"/>
    <sheet name="Kwantificering" sheetId="9" r:id="rId2"/>
    <sheet name="Risicodossier" sheetId="4" r:id="rId3"/>
    <sheet name="zelf in te vullen" sheetId="13" r:id="rId4"/>
  </sheets>
  <externalReferences>
    <externalReference r:id="rId5"/>
  </externalReferences>
  <definedNames>
    <definedName name="_xlnm._FilterDatabase" localSheetId="2" hidden="1">Risicodossier!$A$10:$O$115</definedName>
    <definedName name="_xlnm.Print_Area" localSheetId="1">Kwantificering!$B$1:$G$43</definedName>
    <definedName name="_xlnm.Print_Area" localSheetId="2">Risicodossier!$A$1:$O$106</definedName>
    <definedName name="_xlnm.Print_Area" localSheetId="0">'Voorblad + profiel'!$A$1:$F$53</definedName>
    <definedName name="_xlnm.Print_Titles" localSheetId="2">Risicodossier!$1:$10</definedName>
    <definedName name="Bril">#REF!</definedName>
    <definedName name="ID">Risicodossier!$B$10</definedName>
    <definedName name="RWS.BTW">[1]RWS_Keuzeparameters!$C$12</definedName>
    <definedName name="RWS.Datum_raming">#REF!</definedName>
    <definedName name="RWS.Dossiernummer">#REF!</definedName>
    <definedName name="RWS.Naam_opdrachtgever">#REF!</definedName>
    <definedName name="RWS.Naam_project">#REF!</definedName>
    <definedName name="RWS.Prijspeil">#REF!</definedName>
    <definedName name="RWS.Ramer">#REF!</definedName>
    <definedName name="RWS.Status">#REF!</definedName>
    <definedName name="RWS.Versie">#REF!</definedName>
    <definedName name="RWS.Versienummer">[1]RWS_Keuzeparameters!$C$31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4" l="1"/>
  <c r="N11" i="4"/>
  <c r="M11" i="4"/>
  <c r="D23" i="12" l="1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14" i="4"/>
  <c r="M16" i="4"/>
  <c r="M13" i="4"/>
  <c r="M22" i="4"/>
  <c r="M12" i="4"/>
  <c r="M19" i="4"/>
  <c r="M24" i="4"/>
  <c r="M23" i="4"/>
  <c r="M18" i="4"/>
  <c r="M21" i="4"/>
  <c r="M20" i="4"/>
  <c r="M17" i="4"/>
  <c r="M15" i="4"/>
  <c r="E2" i="4" l="1"/>
  <c r="C16" i="12"/>
  <c r="C15" i="12"/>
  <c r="N103" i="4"/>
  <c r="N102" i="4"/>
  <c r="N101" i="4"/>
  <c r="N105" i="4"/>
  <c r="N104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C24" i="12" l="1"/>
  <c r="C21" i="12"/>
  <c r="C22" i="12"/>
  <c r="C20" i="12"/>
  <c r="C23" i="12" l="1"/>
  <c r="E23" i="12" s="1"/>
  <c r="C27" i="12" l="1"/>
  <c r="D24" i="12"/>
  <c r="E24" i="12" s="1"/>
  <c r="D20" i="12"/>
  <c r="D22" i="12"/>
  <c r="E22" i="12" s="1"/>
  <c r="D21" i="12"/>
  <c r="E21" i="12" s="1"/>
  <c r="E27" i="9"/>
  <c r="E26" i="9"/>
  <c r="D27" i="9" s="1"/>
  <c r="E25" i="9"/>
  <c r="D26" i="9" s="1"/>
  <c r="F26" i="9" s="1"/>
  <c r="E24" i="9"/>
  <c r="D25" i="9" s="1"/>
  <c r="E23" i="9"/>
  <c r="D24" i="9" s="1"/>
  <c r="G18" i="9"/>
  <c r="D27" i="12" l="1"/>
  <c r="E20" i="12"/>
  <c r="E27" i="12" s="1"/>
  <c r="F27" i="9"/>
  <c r="F24" i="9"/>
  <c r="F25" i="9"/>
  <c r="F23" i="9"/>
  <c r="F16" i="9"/>
  <c r="F15" i="9"/>
  <c r="G17" i="9"/>
  <c r="G15" i="9"/>
  <c r="F18" i="9"/>
  <c r="E18" i="9" s="1"/>
  <c r="G16" i="9"/>
  <c r="F19" i="9"/>
  <c r="G19" i="9"/>
  <c r="F17" i="9"/>
  <c r="E15" i="9" l="1"/>
  <c r="E17" i="9"/>
  <c r="E16" i="9"/>
  <c r="E19" i="9"/>
  <c r="N20" i="4" l="1"/>
  <c r="N15" i="4"/>
  <c r="N17" i="4"/>
  <c r="N13" i="4"/>
  <c r="N24" i="4"/>
  <c r="N31" i="4"/>
  <c r="N18" i="4"/>
  <c r="N30" i="4"/>
  <c r="N34" i="4"/>
  <c r="N39" i="4"/>
  <c r="N25" i="4"/>
  <c r="N33" i="4"/>
  <c r="N41" i="4"/>
  <c r="N38" i="4"/>
  <c r="N14" i="4"/>
  <c r="N54" i="4"/>
  <c r="N29" i="4"/>
  <c r="N37" i="4"/>
  <c r="N26" i="4"/>
  <c r="N16" i="4"/>
  <c r="N12" i="4"/>
  <c r="N44" i="4"/>
  <c r="N50" i="4"/>
  <c r="N22" i="4"/>
  <c r="N46" i="4"/>
  <c r="N42" i="4"/>
  <c r="N53" i="4"/>
  <c r="N43" i="4"/>
  <c r="N48" i="4"/>
  <c r="N55" i="4"/>
  <c r="N57" i="4"/>
  <c r="N32" i="4"/>
  <c r="N45" i="4"/>
  <c r="N58" i="4"/>
  <c r="N27" i="4"/>
  <c r="N59" i="4"/>
  <c r="N47" i="4"/>
  <c r="N56" i="4"/>
  <c r="N21" i="4"/>
  <c r="N28" i="4"/>
  <c r="N49" i="4"/>
  <c r="N60" i="4"/>
  <c r="N52" i="4"/>
  <c r="N51" i="4"/>
  <c r="N23" i="4"/>
  <c r="N35" i="4"/>
  <c r="N40" i="4"/>
  <c r="N19" i="4"/>
  <c r="N36" i="4"/>
  <c r="N61" i="4"/>
  <c r="N62" i="4"/>
  <c r="N63" i="4"/>
  <c r="N64" i="4"/>
  <c r="N65" i="4"/>
  <c r="N106" i="4"/>
  <c r="G2" i="4"/>
</calcChain>
</file>

<file path=xl/sharedStrings.xml><?xml version="1.0" encoding="utf-8"?>
<sst xmlns="http://schemas.openxmlformats.org/spreadsheetml/2006/main" count="204" uniqueCount="168">
  <si>
    <t>Kans</t>
  </si>
  <si>
    <t>Gevolg Tijd</t>
  </si>
  <si>
    <t>Kans x gevolg</t>
  </si>
  <si>
    <t>OORZAAK</t>
  </si>
  <si>
    <t>GEVOLG</t>
  </si>
  <si>
    <t>BEHEERSMAATREGEL</t>
  </si>
  <si>
    <t>Gevolg Geld</t>
  </si>
  <si>
    <t>RISICO / ONGEWENSTE GEBEURTENIS</t>
  </si>
  <si>
    <t>Project:</t>
  </si>
  <si>
    <t>Project</t>
  </si>
  <si>
    <t>Projectfase</t>
  </si>
  <si>
    <t>Projectmanager</t>
  </si>
  <si>
    <t>Archivering:</t>
  </si>
  <si>
    <t>Projectnummer</t>
  </si>
  <si>
    <t>Risicoinput:</t>
  </si>
  <si>
    <t>Documentnummer risicosjabloon</t>
  </si>
  <si>
    <t>Status document</t>
  </si>
  <si>
    <t>Opslaglocatie</t>
  </si>
  <si>
    <t>Bestandsnaam</t>
  </si>
  <si>
    <t xml:space="preserve">                Grote kans x Groot gevolg</t>
  </si>
  <si>
    <t xml:space="preserve">                Kleine kans x Groot gevolg</t>
  </si>
  <si>
    <t xml:space="preserve">                Grote kans x Klein gevolg</t>
  </si>
  <si>
    <t xml:space="preserve">                Kleine kans x Klein gevolg</t>
  </si>
  <si>
    <t xml:space="preserve">Oorzaak                     Ongewenste gebeurtenis    </t>
  </si>
  <si>
    <t>Gevolg</t>
  </si>
  <si>
    <t>Risicoanalyse - Hoogheemraadschap van Rijnland</t>
  </si>
  <si>
    <t>Datum</t>
  </si>
  <si>
    <t xml:space="preserve">       Initieel risico</t>
  </si>
  <si>
    <t>Gevolg Omgeving</t>
  </si>
  <si>
    <t>Gevolg Organisatie</t>
  </si>
  <si>
    <t>Opsteller risicoanalyse</t>
  </si>
  <si>
    <t>Versie risicoanalyse</t>
  </si>
  <si>
    <t>Beheer</t>
  </si>
  <si>
    <t xml:space="preserve">  </t>
  </si>
  <si>
    <t>RISICO</t>
  </si>
  <si>
    <t>Som geld</t>
  </si>
  <si>
    <t>DEF</t>
  </si>
  <si>
    <t>ntb</t>
  </si>
  <si>
    <t>OM</t>
  </si>
  <si>
    <t>PM</t>
  </si>
  <si>
    <t>CM</t>
  </si>
  <si>
    <t>OG</t>
  </si>
  <si>
    <t>geen risico</t>
  </si>
  <si>
    <t>Zeer onwaarschijnlijk</t>
  </si>
  <si>
    <t>Kleine kans</t>
  </si>
  <si>
    <t>Reële kans</t>
  </si>
  <si>
    <t>Grote kans</t>
  </si>
  <si>
    <t>Zeer grote kans</t>
  </si>
  <si>
    <t>Kredietwaarde projectraming</t>
    <phoneticPr fontId="23" type="noConversion"/>
  </si>
  <si>
    <t>Klasse</t>
    <phoneticPr fontId="23" type="noConversion"/>
  </si>
  <si>
    <t>Kans</t>
    <phoneticPr fontId="23" type="noConversion"/>
  </si>
  <si>
    <t>Kwantitatief</t>
    <phoneticPr fontId="23" type="noConversion"/>
  </si>
  <si>
    <t>Rekenwaarde SSK/PPI</t>
    <phoneticPr fontId="23" type="noConversion"/>
  </si>
  <si>
    <t>Geen</t>
    <phoneticPr fontId="23" type="noConversion"/>
  </si>
  <si>
    <t>Erg laag</t>
  </si>
  <si>
    <t xml:space="preserve"> 0% tot 5 %</t>
  </si>
  <si>
    <t>Laag</t>
    <phoneticPr fontId="23" type="noConversion"/>
  </si>
  <si>
    <t>Matig</t>
    <phoneticPr fontId="23" type="noConversion"/>
  </si>
  <si>
    <t xml:space="preserve">Hoog </t>
    <phoneticPr fontId="23" type="noConversion"/>
  </si>
  <si>
    <t>25% tot 40%</t>
    <phoneticPr fontId="23" type="noConversion"/>
  </si>
  <si>
    <t>Zeer hoog</t>
    <phoneticPr fontId="23" type="noConversion"/>
  </si>
  <si>
    <t>40% tot 50%</t>
    <phoneticPr fontId="23" type="noConversion"/>
  </si>
  <si>
    <t>Gevolg tijd</t>
    <phoneticPr fontId="23" type="noConversion"/>
  </si>
  <si>
    <t>Erg laag</t>
    <phoneticPr fontId="23" type="noConversion"/>
  </si>
  <si>
    <t>Gevolg geld</t>
    <phoneticPr fontId="23" type="noConversion"/>
  </si>
  <si>
    <t xml:space="preserve">0% tot 2,5% </t>
    <phoneticPr fontId="23" type="noConversion"/>
  </si>
  <si>
    <t xml:space="preserve">2,5% tot 5% </t>
    <phoneticPr fontId="23" type="noConversion"/>
  </si>
  <si>
    <t xml:space="preserve">5 % tot 10% </t>
    <phoneticPr fontId="23" type="noConversion"/>
  </si>
  <si>
    <t xml:space="preserve">10% tot 20% </t>
    <phoneticPr fontId="23" type="noConversion"/>
  </si>
  <si>
    <t xml:space="preserve">&gt; 20% </t>
    <phoneticPr fontId="23" type="noConversion"/>
  </si>
  <si>
    <t>Toelichting</t>
    <phoneticPr fontId="23" type="noConversion"/>
  </si>
  <si>
    <t>Gevolg Omgeving / milieu</t>
    <phoneticPr fontId="23" type="noConversion"/>
  </si>
  <si>
    <t xml:space="preserve">Geen </t>
    <phoneticPr fontId="23" type="noConversion"/>
  </si>
  <si>
    <t>Er is geen hinder voor de omgeving / milieu</t>
    <phoneticPr fontId="23" type="noConversion"/>
  </si>
  <si>
    <t>Op- en aanmerkingen</t>
    <phoneticPr fontId="23" type="noConversion"/>
  </si>
  <si>
    <t>Geen klachten, wel op- en aanmerkingen mbt enige overlast (o.a. geluid / trilling / stof / modder).</t>
    <phoneticPr fontId="23" type="noConversion"/>
  </si>
  <si>
    <t>Enkele klachten</t>
    <phoneticPr fontId="23" type="noConversion"/>
  </si>
  <si>
    <t>Enkele klachten door omwonenden. Lichte kortdurende hinder naar aanleiding van uitvoeringswerkzaamheden.</t>
    <phoneticPr fontId="23" type="noConversion"/>
  </si>
  <si>
    <t>Meerdere klachten</t>
    <phoneticPr fontId="23" type="noConversion"/>
  </si>
  <si>
    <t>Meerder klachten van gelijke aard. Lichte langdurige hinder naar aanleiding van uitvoeringswerkzaamheden, meerder meldingen van bouwkundige schade.</t>
    <phoneticPr fontId="23" type="noConversion"/>
  </si>
  <si>
    <t>Groot aantal klachten</t>
    <phoneticPr fontId="23" type="noConversion"/>
  </si>
  <si>
    <t>Groot aantal klachten. Grote langdurige hinder naar aanleiding van uitvoeringswerkzaamheden, meerder meldingen van bouwkundige schade. Omzetderving door ondernemers in de omgeving.</t>
    <phoneticPr fontId="23" type="noConversion"/>
  </si>
  <si>
    <t>Permanente klachten</t>
    <phoneticPr fontId="23" type="noConversion"/>
  </si>
  <si>
    <t>Klachten komen permanent binnen. Zeer grote hinder naar aanleiding van uitvoeringswerkzaamheden. Ernstige bouwkundige schade gemeld. Bedrijven langere periode niet bereikbaar.</t>
    <phoneticPr fontId="23" type="noConversion"/>
  </si>
  <si>
    <t>Zeer klein</t>
    <phoneticPr fontId="23" type="noConversion"/>
  </si>
  <si>
    <t>Klein</t>
    <phoneticPr fontId="23" type="noConversion"/>
  </si>
  <si>
    <t>Groot</t>
    <phoneticPr fontId="23" type="noConversion"/>
  </si>
  <si>
    <t>Zeer groot</t>
    <phoneticPr fontId="23" type="noConversion"/>
  </si>
  <si>
    <t>Toelichting</t>
  </si>
  <si>
    <t>5% tot 15%</t>
  </si>
  <si>
    <t>15% tot 25%</t>
  </si>
  <si>
    <t>Geen negatieve gevolgen voor organisatie</t>
  </si>
  <si>
    <t>Zeer gering gevolg voor organisatie</t>
  </si>
  <si>
    <t>Geringe gevolgen voor organisatie</t>
  </si>
  <si>
    <t>Beperkt gevolg voor organisatie</t>
  </si>
  <si>
    <t>Groot gevolg voor organisatie</t>
  </si>
  <si>
    <t>Zeer groot gevolg voor organisatie</t>
  </si>
  <si>
    <t>Doorlooptijd project in mnd</t>
  </si>
  <si>
    <t>Vrij veld (subproject?)</t>
  </si>
  <si>
    <t>Vertraging van aantal maanden</t>
  </si>
  <si>
    <t>Tot aantal maanden</t>
  </si>
  <si>
    <t>Invoergegevens:</t>
  </si>
  <si>
    <t>Kolom B</t>
  </si>
  <si>
    <t>Subprojecten</t>
  </si>
  <si>
    <t>Onderstaande informatie kan per cluster worden aangepast. Stel een lijst op met waardes die kunnen worden gekozen. Onder gegevens, gegevensvalidatie kan je de range aangeven. Kopieer dit naar beneden.</t>
  </si>
  <si>
    <t>Voorbereiding</t>
  </si>
  <si>
    <t>Uitvoering</t>
  </si>
  <si>
    <t>Nazorg</t>
  </si>
  <si>
    <t>Eigenaar beheersmaatregel</t>
  </si>
  <si>
    <t>MPB</t>
  </si>
  <si>
    <t>TM</t>
  </si>
  <si>
    <t>Overig</t>
  </si>
  <si>
    <t>Je kan hier ook de namen vermelden van de desbetreffende personen</t>
  </si>
  <si>
    <t>Risicohouder</t>
  </si>
  <si>
    <t>ON</t>
  </si>
  <si>
    <t>Status risico</t>
  </si>
  <si>
    <t>Lopend</t>
  </si>
  <si>
    <t>Opgetreden</t>
  </si>
  <si>
    <t>Beheerst/vervallen</t>
  </si>
  <si>
    <t>Totaal</t>
  </si>
  <si>
    <t>Exogeen risico:</t>
  </si>
  <si>
    <t>Endogeen risico:</t>
  </si>
  <si>
    <t>Risico's</t>
  </si>
  <si>
    <t>Aantal</t>
  </si>
  <si>
    <t>Score</t>
  </si>
  <si>
    <t>Totale score</t>
  </si>
  <si>
    <t>Financien</t>
  </si>
  <si>
    <t>Tijd</t>
  </si>
  <si>
    <t>Gemiddeld</t>
  </si>
  <si>
    <t>Organisatie</t>
  </si>
  <si>
    <t>Risicoprofiel</t>
  </si>
  <si>
    <t>versie 05-10-2016</t>
  </si>
  <si>
    <t>proces b</t>
  </si>
  <si>
    <t>proces c</t>
  </si>
  <si>
    <r>
      <t xml:space="preserve">Doordat….                      ….kan gebeuren dat….                 </t>
    </r>
    <r>
      <rPr>
        <b/>
        <sz val="5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</t>
    </r>
  </si>
  <si>
    <t>waardoor….</t>
  </si>
  <si>
    <t>Een risico waarvan de beïnvloedbaarheid en verantwoordelijkheid buiten de eigen organisatie ligt (gezien vanaf degene die er over rapporteert).</t>
  </si>
  <si>
    <t>Een risico waarvan de beïnvloedbaarheid en verantwoordelijkheid binnen de eigen organisatie ligt (gezien vanaf degene die er over rapporteert)</t>
  </si>
  <si>
    <t xml:space="preserve">Omgeving </t>
  </si>
  <si>
    <t>Opdrachtgever</t>
  </si>
  <si>
    <t>invullen</t>
  </si>
  <si>
    <r>
      <t xml:space="preserve">Kwantitatief
</t>
    </r>
    <r>
      <rPr>
        <i/>
        <sz val="8"/>
        <rFont val="Verdana"/>
        <family val="2"/>
      </rPr>
      <t>in % van Kredietwaarde projectraming</t>
    </r>
  </si>
  <si>
    <r>
      <t xml:space="preserve">Rekenwaarde SSK
</t>
    </r>
    <r>
      <rPr>
        <i/>
        <sz val="8"/>
        <rFont val="Verdana"/>
        <family val="2"/>
      </rPr>
      <t>in Euro's (incl. BTW)</t>
    </r>
  </si>
  <si>
    <r>
      <t xml:space="preserve">Laagste waarde
</t>
    </r>
    <r>
      <rPr>
        <i/>
        <sz val="8"/>
        <rFont val="Verdana"/>
        <family val="2"/>
      </rPr>
      <t>in Euro's (incl. BTW)</t>
    </r>
  </si>
  <si>
    <r>
      <t xml:space="preserve">Hoogste waarde
</t>
    </r>
    <r>
      <rPr>
        <i/>
        <sz val="8"/>
        <rFont val="Verdana"/>
        <family val="2"/>
      </rPr>
      <t>in Euro's (incl. BTW)</t>
    </r>
  </si>
  <si>
    <t>Kolom C</t>
  </si>
  <si>
    <r>
      <t xml:space="preserve">Rekenwaarde SSK/PPI
</t>
    </r>
    <r>
      <rPr>
        <i/>
        <sz val="8"/>
        <rFont val="Verdana"/>
        <family val="2"/>
      </rPr>
      <t>in maanden</t>
    </r>
  </si>
  <si>
    <t>Gevolg Veiligheid</t>
  </si>
  <si>
    <t>Geen</t>
  </si>
  <si>
    <t>Licht letsel</t>
  </si>
  <si>
    <t>Medische behandeling</t>
  </si>
  <si>
    <t>Ernstig letselschade</t>
  </si>
  <si>
    <t>Meerdere gewonden</t>
  </si>
  <si>
    <t>Dodelijke afloop</t>
  </si>
  <si>
    <t>Er is sprake van een veilige situatie.</t>
  </si>
  <si>
    <t>Er is sprake van licht letsel, EHBO voldoet, geen verzuim.</t>
  </si>
  <si>
    <t>Er is medische behandeling nodig, max. 5 werkdagen verzuim.</t>
  </si>
  <si>
    <t>Er is sprake van ernstige letselschade, ziekenhuis opname nodig, geen blijvend letsel, verzuim is langer dan 5 werkdagen.</t>
  </si>
  <si>
    <t>Er is sprake van meerdere gewonden, ziekenhuisopname nodig, blijvende letselschade, verzuim is langer dan 20 werkdagen.</t>
  </si>
  <si>
    <t>Er is sprake van een ongeval met dodelijke afloop!</t>
  </si>
  <si>
    <t>Veiligheid</t>
  </si>
  <si>
    <t>Kolom R</t>
  </si>
  <si>
    <t>Kolom AJ</t>
  </si>
  <si>
    <t>Kolom AK</t>
  </si>
  <si>
    <t>01.00031/012</t>
  </si>
  <si>
    <t>Naam opsteller</t>
  </si>
  <si>
    <t>projectnaam</t>
  </si>
  <si>
    <t>proces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</si>
</sst>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&quot;€&quot;#,##0_);\(&quot;€&quot;#,##0\)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#,##0.00_ ;[Red]\-#,##0.00\ "/>
    <numFmt numFmtId="168" formatCode="0.0%"/>
    <numFmt numFmtId="169" formatCode="0.0"/>
  </numFmts>
  <fonts count="44" x14ac:knownFonts="1">
    <font>
      <sz val="10"/>
      <name val="Arial"/>
    </font>
    <font>
      <sz val="10"/>
      <name val="Arial"/>
      <family val="2"/>
    </font>
    <font>
      <sz val="22"/>
      <name val="Arial"/>
      <family val="2"/>
    </font>
    <font>
      <sz val="8"/>
      <color indexed="3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22"/>
      <color indexed="10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b/>
      <sz val="5"/>
      <color indexed="10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4"/>
      <color indexed="18"/>
      <name val="Arial"/>
      <family val="2"/>
    </font>
    <font>
      <sz val="8"/>
      <color indexed="36"/>
      <name val="Arial"/>
      <family val="2"/>
    </font>
    <font>
      <sz val="9"/>
      <color indexed="63"/>
      <name val="Courier New"/>
      <family val="3"/>
    </font>
    <font>
      <u/>
      <sz val="10"/>
      <color theme="10"/>
      <name val="Arial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Verdana"/>
      <family val="2"/>
    </font>
    <font>
      <i/>
      <sz val="10"/>
      <name val="Arial"/>
      <family val="2"/>
    </font>
    <font>
      <i/>
      <sz val="8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48"/>
      </top>
      <bottom/>
      <diagonal/>
    </border>
    <border>
      <left style="dotted">
        <color indexed="48"/>
      </left>
      <right/>
      <top/>
      <bottom/>
      <diagonal/>
    </border>
    <border>
      <left style="dotted">
        <color indexed="48"/>
      </left>
      <right/>
      <top style="dotted">
        <color indexed="48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 style="hair">
        <color indexed="12"/>
      </top>
      <bottom style="hair">
        <color indexed="12"/>
      </bottom>
      <diagonal/>
    </border>
    <border>
      <left/>
      <right/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/>
      <right/>
      <top/>
      <bottom style="hair">
        <color indexed="1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hair">
        <color indexed="12"/>
      </right>
      <top style="thick">
        <color auto="1"/>
      </top>
      <bottom style="thick">
        <color auto="1"/>
      </bottom>
      <diagonal/>
    </border>
    <border>
      <left style="hair">
        <color indexed="12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hair">
        <color indexed="12"/>
      </right>
      <top style="medium">
        <color auto="1"/>
      </top>
      <bottom/>
      <diagonal/>
    </border>
    <border>
      <left style="hair">
        <color indexed="12"/>
      </left>
      <right style="hair">
        <color indexed="12"/>
      </right>
      <top style="medium">
        <color auto="1"/>
      </top>
      <bottom/>
      <diagonal/>
    </border>
    <border>
      <left style="hair">
        <color indexed="12"/>
      </left>
      <right/>
      <top style="medium">
        <color auto="1"/>
      </top>
      <bottom/>
      <diagonal/>
    </border>
    <border>
      <left style="thick">
        <color auto="1"/>
      </left>
      <right style="hair">
        <color indexed="12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/>
      <top style="thick">
        <color auto="1"/>
      </top>
      <bottom style="hair">
        <color indexed="12"/>
      </bottom>
      <diagonal/>
    </border>
    <border>
      <left/>
      <right style="thick">
        <color auto="1"/>
      </right>
      <top style="thick">
        <color auto="1"/>
      </top>
      <bottom style="hair">
        <color indexed="12"/>
      </bottom>
      <diagonal/>
    </border>
    <border>
      <left style="thick">
        <color auto="1"/>
      </left>
      <right style="hair">
        <color indexed="12"/>
      </right>
      <top/>
      <bottom style="hair">
        <color indexed="12"/>
      </bottom>
      <diagonal/>
    </border>
    <border>
      <left/>
      <right style="thick">
        <color auto="1"/>
      </right>
      <top/>
      <bottom style="hair">
        <color indexed="12"/>
      </bottom>
      <diagonal/>
    </border>
    <border>
      <left style="thick">
        <color auto="1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/>
      <right style="thick">
        <color auto="1"/>
      </right>
      <top style="hair">
        <color indexed="12"/>
      </top>
      <bottom style="hair">
        <color indexed="12"/>
      </bottom>
      <diagonal/>
    </border>
    <border>
      <left style="thick">
        <color auto="1"/>
      </left>
      <right style="hair">
        <color indexed="12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/>
      <top style="hair">
        <color indexed="12"/>
      </top>
      <bottom style="thick">
        <color auto="1"/>
      </bottom>
      <diagonal/>
    </border>
    <border>
      <left/>
      <right style="thick">
        <color auto="1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/>
      <top style="thick">
        <color auto="1"/>
      </top>
      <bottom style="thick">
        <color auto="1"/>
      </bottom>
      <diagonal/>
    </border>
    <border>
      <left/>
      <right/>
      <top style="hair">
        <color indexed="12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9" fillId="2" borderId="1" applyNumberFormat="0" applyAlignment="0" applyProtection="0"/>
    <xf numFmtId="1" fontId="5" fillId="15" borderId="2">
      <alignment horizontal="center" vertical="center" wrapText="1"/>
    </xf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0" applyNumberFormat="0" applyBorder="0" applyAlignment="0" applyProtection="0"/>
    <xf numFmtId="0" fontId="37" fillId="0" borderId="0" applyNumberFormat="0" applyFill="0" applyBorder="0" applyAlignment="0" applyProtection="0"/>
    <xf numFmtId="0" fontId="13" fillId="3" borderId="1" applyNumberFormat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" fillId="4" borderId="8" applyNumberFormat="0" applyFont="0" applyAlignment="0" applyProtection="0"/>
    <xf numFmtId="0" fontId="27" fillId="4" borderId="8" applyNumberFormat="0" applyFont="0" applyAlignment="0" applyProtection="0"/>
    <xf numFmtId="0" fontId="18" fillId="18" borderId="0" applyNumberFormat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" borderId="10" applyNumberFormat="0" applyAlignment="0" applyProtection="0"/>
    <xf numFmtId="16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0"/>
  </cellStyleXfs>
  <cellXfs count="247">
    <xf numFmtId="0" fontId="0" fillId="0" borderId="0" xfId="0"/>
    <xf numFmtId="0" fontId="0" fillId="15" borderId="0" xfId="0" applyFill="1"/>
    <xf numFmtId="0" fontId="27" fillId="15" borderId="0" xfId="0" applyFont="1" applyFill="1"/>
    <xf numFmtId="0" fontId="27" fillId="15" borderId="0" xfId="0" applyFont="1" applyFill="1" applyBorder="1"/>
    <xf numFmtId="1" fontId="6" fillId="15" borderId="0" xfId="0" applyNumberFormat="1" applyFont="1" applyFill="1" applyAlignment="1">
      <alignment horizontal="right" vertical="top"/>
    </xf>
    <xf numFmtId="0" fontId="3" fillId="15" borderId="0" xfId="0" applyFont="1" applyFill="1" applyBorder="1" applyAlignment="1">
      <alignment horizontal="center" vertical="top" wrapText="1"/>
    </xf>
    <xf numFmtId="1" fontId="5" fillId="15" borderId="21" xfId="0" applyNumberFormat="1" applyFont="1" applyFill="1" applyBorder="1" applyAlignment="1">
      <alignment vertical="center"/>
    </xf>
    <xf numFmtId="1" fontId="5" fillId="15" borderId="23" xfId="0" applyNumberFormat="1" applyFont="1" applyFill="1" applyBorder="1" applyAlignment="1">
      <alignment vertical="center"/>
    </xf>
    <xf numFmtId="0" fontId="3" fillId="15" borderId="15" xfId="0" applyFont="1" applyFill="1" applyBorder="1" applyAlignment="1">
      <alignment horizontal="center" vertical="top" wrapText="1"/>
    </xf>
    <xf numFmtId="0" fontId="27" fillId="15" borderId="15" xfId="0" applyFont="1" applyFill="1" applyBorder="1"/>
    <xf numFmtId="0" fontId="31" fillId="20" borderId="13" xfId="0" applyFont="1" applyFill="1" applyBorder="1" applyAlignment="1">
      <alignment horizontal="left" vertical="top"/>
    </xf>
    <xf numFmtId="0" fontId="0" fillId="20" borderId="11" xfId="0" applyFill="1" applyBorder="1" applyAlignment="1"/>
    <xf numFmtId="0" fontId="0" fillId="20" borderId="24" xfId="0" applyFill="1" applyBorder="1" applyAlignment="1"/>
    <xf numFmtId="1" fontId="28" fillId="20" borderId="25" xfId="0" applyNumberFormat="1" applyFont="1" applyFill="1" applyBorder="1" applyAlignment="1">
      <alignment vertical="center"/>
    </xf>
    <xf numFmtId="0" fontId="0" fillId="20" borderId="26" xfId="0" applyFill="1" applyBorder="1" applyAlignment="1"/>
    <xf numFmtId="0" fontId="0" fillId="20" borderId="27" xfId="0" applyFill="1" applyBorder="1" applyAlignment="1"/>
    <xf numFmtId="1" fontId="5" fillId="21" borderId="28" xfId="0" applyNumberFormat="1" applyFont="1" applyFill="1" applyBorder="1" applyAlignment="1">
      <alignment vertical="center"/>
    </xf>
    <xf numFmtId="1" fontId="5" fillId="19" borderId="21" xfId="0" applyNumberFormat="1" applyFont="1" applyFill="1" applyBorder="1" applyAlignment="1">
      <alignment vertical="center"/>
    </xf>
    <xf numFmtId="1" fontId="5" fillId="19" borderId="23" xfId="0" applyNumberFormat="1" applyFont="1" applyFill="1" applyBorder="1" applyAlignment="1">
      <alignment vertical="center"/>
    </xf>
    <xf numFmtId="1" fontId="5" fillId="22" borderId="21" xfId="0" applyNumberFormat="1" applyFont="1" applyFill="1" applyBorder="1" applyAlignment="1">
      <alignment vertical="center"/>
    </xf>
    <xf numFmtId="1" fontId="5" fillId="22" borderId="23" xfId="0" applyNumberFormat="1" applyFont="1" applyFill="1" applyBorder="1" applyAlignment="1">
      <alignment vertical="center"/>
    </xf>
    <xf numFmtId="0" fontId="25" fillId="15" borderId="0" xfId="0" applyFont="1" applyFill="1" applyBorder="1" applyAlignment="1" applyProtection="1">
      <alignment horizontal="left" indent="1"/>
    </xf>
    <xf numFmtId="167" fontId="25" fillId="15" borderId="30" xfId="32" applyNumberFormat="1" applyFont="1" applyFill="1" applyBorder="1" applyAlignment="1" applyProtection="1">
      <alignment horizontal="left" vertical="top" wrapText="1" indent="2"/>
    </xf>
    <xf numFmtId="0" fontId="6" fillId="15" borderId="31" xfId="0" applyFont="1" applyFill="1" applyBorder="1" applyAlignment="1" applyProtection="1">
      <alignment horizontal="left" vertical="top" wrapText="1" indent="1"/>
    </xf>
    <xf numFmtId="0" fontId="6" fillId="15" borderId="30" xfId="0" applyFont="1" applyFill="1" applyBorder="1" applyAlignment="1" applyProtection="1">
      <alignment horizontal="left" indent="1"/>
    </xf>
    <xf numFmtId="0" fontId="29" fillId="15" borderId="19" xfId="0" applyFont="1" applyFill="1" applyBorder="1" applyAlignment="1">
      <alignment vertical="center" wrapText="1"/>
    </xf>
    <xf numFmtId="0" fontId="29" fillId="15" borderId="18" xfId="0" applyFont="1" applyFill="1" applyBorder="1" applyAlignment="1">
      <alignment vertical="center"/>
    </xf>
    <xf numFmtId="0" fontId="6" fillId="15" borderId="13" xfId="0" applyFont="1" applyFill="1" applyBorder="1" applyAlignment="1">
      <alignment vertical="center" wrapText="1"/>
    </xf>
    <xf numFmtId="0" fontId="6" fillId="15" borderId="24" xfId="0" applyFont="1" applyFill="1" applyBorder="1" applyAlignment="1">
      <alignment vertical="center"/>
    </xf>
    <xf numFmtId="0" fontId="27" fillId="15" borderId="24" xfId="0" applyFont="1" applyFill="1" applyBorder="1"/>
    <xf numFmtId="0" fontId="3" fillId="15" borderId="0" xfId="0" applyFont="1" applyFill="1" applyBorder="1" applyAlignment="1">
      <alignment horizontal="center" vertical="center" wrapText="1"/>
    </xf>
    <xf numFmtId="9" fontId="6" fillId="15" borderId="0" xfId="42" applyFont="1" applyFill="1" applyAlignment="1">
      <alignment horizontal="right" vertical="top"/>
    </xf>
    <xf numFmtId="1" fontId="6" fillId="15" borderId="0" xfId="0" applyNumberFormat="1" applyFont="1" applyFill="1" applyBorder="1" applyAlignment="1">
      <alignment horizontal="center" vertical="center" wrapText="1"/>
    </xf>
    <xf numFmtId="0" fontId="35" fillId="15" borderId="0" xfId="0" applyFont="1" applyFill="1" applyBorder="1" applyAlignment="1">
      <alignment horizontal="center" vertical="center" wrapText="1"/>
    </xf>
    <xf numFmtId="0" fontId="26" fillId="15" borderId="0" xfId="0" applyFont="1" applyFill="1" applyBorder="1" applyAlignment="1">
      <alignment horizontal="center" vertical="center" wrapText="1"/>
    </xf>
    <xf numFmtId="0" fontId="26" fillId="15" borderId="1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readingOrder="1"/>
    </xf>
    <xf numFmtId="0" fontId="32" fillId="15" borderId="33" xfId="0" applyFont="1" applyFill="1" applyBorder="1" applyAlignment="1" applyProtection="1">
      <alignment horizontal="center" vertical="center" wrapText="1"/>
      <protection locked="0"/>
    </xf>
    <xf numFmtId="0" fontId="32" fillId="15" borderId="14" xfId="0" applyFont="1" applyFill="1" applyBorder="1" applyAlignment="1" applyProtection="1">
      <alignment horizontal="center" vertical="center" wrapText="1"/>
      <protection locked="0"/>
    </xf>
    <xf numFmtId="0" fontId="32" fillId="15" borderId="22" xfId="0" applyFont="1" applyFill="1" applyBorder="1" applyAlignment="1" applyProtection="1">
      <alignment horizontal="center" vertical="center"/>
      <protection locked="0"/>
    </xf>
    <xf numFmtId="1" fontId="5" fillId="15" borderId="16" xfId="0" applyNumberFormat="1" applyFont="1" applyFill="1" applyBorder="1" applyAlignment="1" applyProtection="1">
      <alignment horizontal="left" textRotation="90" wrapText="1"/>
      <protection locked="0"/>
    </xf>
    <xf numFmtId="1" fontId="5" fillId="15" borderId="17" xfId="0" applyNumberFormat="1" applyFont="1" applyFill="1" applyBorder="1" applyAlignment="1" applyProtection="1">
      <alignment horizontal="left" textRotation="90" wrapText="1"/>
      <protection locked="0"/>
    </xf>
    <xf numFmtId="0" fontId="0" fillId="15" borderId="0" xfId="0" applyFill="1" applyProtection="1">
      <protection locked="0"/>
    </xf>
    <xf numFmtId="1" fontId="4" fillId="0" borderId="2" xfId="0" applyNumberFormat="1" applyFont="1" applyFill="1" applyBorder="1" applyAlignment="1" applyProtection="1">
      <alignment vertical="top" wrapText="1"/>
      <protection locked="0"/>
    </xf>
    <xf numFmtId="0" fontId="4" fillId="0" borderId="32" xfId="0" applyFont="1" applyFill="1" applyBorder="1" applyAlignment="1" applyProtection="1">
      <alignment vertical="top" wrapText="1"/>
      <protection locked="0"/>
    </xf>
    <xf numFmtId="1" fontId="4" fillId="0" borderId="32" xfId="0" applyNumberFormat="1" applyFont="1" applyFill="1" applyBorder="1" applyAlignment="1" applyProtection="1">
      <alignment vertical="top" wrapText="1"/>
      <protection locked="0"/>
    </xf>
    <xf numFmtId="0" fontId="4" fillId="15" borderId="0" xfId="0" applyFont="1" applyFill="1" applyBorder="1" applyAlignment="1">
      <alignment horizontal="center" vertical="center" wrapText="1"/>
    </xf>
    <xf numFmtId="1" fontId="6" fillId="15" borderId="40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41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42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35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43" xfId="0" applyNumberFormat="1" applyFont="1" applyFill="1" applyBorder="1" applyAlignment="1" applyProtection="1">
      <alignment horizontal="center" vertical="center" wrapText="1"/>
    </xf>
    <xf numFmtId="1" fontId="6" fillId="15" borderId="44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45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2" xfId="0" quotePrefix="1" applyNumberFormat="1" applyFont="1" applyFill="1" applyBorder="1" applyAlignment="1" applyProtection="1">
      <alignment vertical="top" wrapText="1"/>
      <protection locked="0"/>
    </xf>
    <xf numFmtId="0" fontId="40" fillId="0" borderId="0" xfId="51" applyFont="1" applyAlignment="1">
      <alignment horizontal="left"/>
    </xf>
    <xf numFmtId="0" fontId="39" fillId="0" borderId="0" xfId="51" applyFont="1"/>
    <xf numFmtId="164" fontId="39" fillId="0" borderId="0" xfId="51" applyNumberFormat="1" applyFont="1"/>
    <xf numFmtId="0" fontId="40" fillId="0" borderId="0" xfId="51" applyFont="1" applyAlignment="1">
      <alignment horizontal="center"/>
    </xf>
    <xf numFmtId="0" fontId="39" fillId="0" borderId="46" xfId="51" applyFont="1" applyBorder="1"/>
    <xf numFmtId="0" fontId="39" fillId="0" borderId="46" xfId="51" applyFont="1" applyBorder="1" applyAlignment="1">
      <alignment horizontal="center"/>
    </xf>
    <xf numFmtId="0" fontId="39" fillId="0" borderId="47" xfId="51" applyFont="1" applyBorder="1"/>
    <xf numFmtId="0" fontId="39" fillId="0" borderId="47" xfId="51" applyFont="1" applyBorder="1" applyAlignment="1">
      <alignment horizontal="center"/>
    </xf>
    <xf numFmtId="164" fontId="1" fillId="0" borderId="47" xfId="42" applyNumberFormat="1" applyFont="1" applyBorder="1" applyAlignment="1">
      <alignment horizontal="center"/>
    </xf>
    <xf numFmtId="164" fontId="1" fillId="0" borderId="47" xfId="42" applyNumberFormat="1" applyBorder="1" applyAlignment="1">
      <alignment horizontal="center"/>
    </xf>
    <xf numFmtId="0" fontId="39" fillId="0" borderId="46" xfId="51" applyFont="1" applyBorder="1" applyAlignment="1">
      <alignment vertical="top" wrapText="1"/>
    </xf>
    <xf numFmtId="0" fontId="39" fillId="0" borderId="47" xfId="51" applyFont="1" applyBorder="1" applyAlignment="1">
      <alignment vertical="top" wrapText="1"/>
    </xf>
    <xf numFmtId="0" fontId="38" fillId="0" borderId="0" xfId="51" applyFont="1"/>
    <xf numFmtId="0" fontId="38" fillId="0" borderId="46" xfId="51" applyFont="1" applyBorder="1"/>
    <xf numFmtId="168" fontId="1" fillId="0" borderId="50" xfId="42" applyNumberFormat="1" applyBorder="1" applyAlignment="1">
      <alignment horizontal="center"/>
    </xf>
    <xf numFmtId="0" fontId="38" fillId="0" borderId="46" xfId="51" applyFont="1" applyBorder="1" applyAlignment="1">
      <alignment horizontal="center"/>
    </xf>
    <xf numFmtId="0" fontId="38" fillId="0" borderId="47" xfId="51" applyFont="1" applyBorder="1"/>
    <xf numFmtId="0" fontId="38" fillId="0" borderId="47" xfId="51" applyFont="1" applyBorder="1" applyAlignment="1">
      <alignment horizontal="center"/>
    </xf>
    <xf numFmtId="168" fontId="1" fillId="0" borderId="48" xfId="42" applyNumberFormat="1" applyBorder="1" applyAlignment="1">
      <alignment horizontal="center"/>
    </xf>
    <xf numFmtId="0" fontId="41" fillId="0" borderId="0" xfId="51" applyFont="1" applyAlignment="1">
      <alignment horizontal="center"/>
    </xf>
    <xf numFmtId="164" fontId="39" fillId="23" borderId="46" xfId="51" applyNumberFormat="1" applyFont="1" applyFill="1" applyBorder="1" applyAlignment="1">
      <alignment horizontal="center"/>
    </xf>
    <xf numFmtId="164" fontId="39" fillId="23" borderId="47" xfId="51" applyNumberFormat="1" applyFont="1" applyFill="1" applyBorder="1" applyAlignment="1">
      <alignment horizontal="center"/>
    </xf>
    <xf numFmtId="0" fontId="41" fillId="0" borderId="0" xfId="51" applyFont="1" applyAlignment="1">
      <alignment horizontal="left"/>
    </xf>
    <xf numFmtId="3" fontId="39" fillId="0" borderId="0" xfId="51" applyNumberFormat="1" applyFont="1"/>
    <xf numFmtId="1" fontId="4" fillId="0" borderId="34" xfId="0" applyNumberFormat="1" applyFont="1" applyFill="1" applyBorder="1" applyAlignment="1" applyProtection="1">
      <alignment vertical="top" wrapText="1"/>
      <protection locked="0"/>
    </xf>
    <xf numFmtId="3" fontId="1" fillId="0" borderId="47" xfId="42" applyNumberFormat="1" applyFont="1" applyBorder="1" applyAlignment="1">
      <alignment horizontal="center"/>
    </xf>
    <xf numFmtId="3" fontId="1" fillId="0" borderId="51" xfId="42" applyNumberFormat="1" applyFont="1" applyBorder="1" applyAlignment="1">
      <alignment horizontal="center"/>
    </xf>
    <xf numFmtId="0" fontId="27" fillId="15" borderId="0" xfId="0" applyFont="1" applyFill="1" applyAlignment="1">
      <alignment wrapText="1"/>
    </xf>
    <xf numFmtId="0" fontId="34" fillId="24" borderId="0" xfId="0" applyFont="1" applyFill="1" applyBorder="1" applyAlignment="1">
      <alignment vertical="center"/>
    </xf>
    <xf numFmtId="0" fontId="33" fillId="24" borderId="0" xfId="0" applyFont="1" applyFill="1"/>
    <xf numFmtId="1" fontId="5" fillId="21" borderId="52" xfId="0" applyNumberFormat="1" applyFont="1" applyFill="1" applyBorder="1" applyAlignment="1">
      <alignment vertical="center"/>
    </xf>
    <xf numFmtId="0" fontId="34" fillId="24" borderId="20" xfId="0" applyFont="1" applyFill="1" applyBorder="1" applyAlignment="1">
      <alignment vertical="center"/>
    </xf>
    <xf numFmtId="0" fontId="4" fillId="0" borderId="2" xfId="0" applyFont="1" applyFill="1" applyBorder="1" applyAlignment="1" applyProtection="1">
      <alignment vertical="top" wrapText="1"/>
      <protection locked="0"/>
    </xf>
    <xf numFmtId="0" fontId="27" fillId="0" borderId="0" xfId="0" applyFont="1"/>
    <xf numFmtId="0" fontId="27" fillId="25" borderId="35" xfId="0" applyFont="1" applyFill="1" applyBorder="1"/>
    <xf numFmtId="169" fontId="27" fillId="25" borderId="35" xfId="0" applyNumberFormat="1" applyFont="1" applyFill="1" applyBorder="1" applyAlignment="1">
      <alignment horizontal="center"/>
    </xf>
    <xf numFmtId="0" fontId="27" fillId="25" borderId="54" xfId="0" applyFont="1" applyFill="1" applyBorder="1"/>
    <xf numFmtId="0" fontId="27" fillId="25" borderId="55" xfId="0" applyFont="1" applyFill="1" applyBorder="1"/>
    <xf numFmtId="0" fontId="42" fillId="25" borderId="54" xfId="0" applyFont="1" applyFill="1" applyBorder="1" applyAlignment="1">
      <alignment horizontal="center"/>
    </xf>
    <xf numFmtId="0" fontId="42" fillId="25" borderId="55" xfId="0" applyFont="1" applyFill="1" applyBorder="1" applyAlignment="1">
      <alignment horizontal="center"/>
    </xf>
    <xf numFmtId="0" fontId="42" fillId="25" borderId="56" xfId="0" applyFont="1" applyFill="1" applyBorder="1" applyAlignment="1">
      <alignment horizontal="right"/>
    </xf>
    <xf numFmtId="169" fontId="42" fillId="25" borderId="56" xfId="0" applyNumberFormat="1" applyFont="1" applyFill="1" applyBorder="1" applyAlignment="1">
      <alignment horizontal="center"/>
    </xf>
    <xf numFmtId="1" fontId="42" fillId="25" borderId="57" xfId="0" applyNumberFormat="1" applyFont="1" applyFill="1" applyBorder="1" applyAlignment="1">
      <alignment horizontal="center"/>
    </xf>
    <xf numFmtId="1" fontId="27" fillId="25" borderId="35" xfId="0" applyNumberFormat="1" applyFont="1" applyFill="1" applyBorder="1" applyAlignment="1">
      <alignment horizontal="center"/>
    </xf>
    <xf numFmtId="0" fontId="4" fillId="27" borderId="12" xfId="0" applyFont="1" applyFill="1" applyBorder="1" applyAlignment="1">
      <alignment horizontal="center" vertical="top" wrapText="1"/>
    </xf>
    <xf numFmtId="0" fontId="4" fillId="27" borderId="13" xfId="0" applyFont="1" applyFill="1" applyBorder="1" applyAlignment="1">
      <alignment horizontal="center" vertical="top" wrapText="1"/>
    </xf>
    <xf numFmtId="0" fontId="5" fillId="27" borderId="14" xfId="0" applyFont="1" applyFill="1" applyBorder="1" applyAlignment="1" applyProtection="1">
      <alignment horizontal="center" vertical="center" wrapText="1"/>
      <protection locked="0"/>
    </xf>
    <xf numFmtId="0" fontId="4" fillId="27" borderId="38" xfId="0" applyNumberFormat="1" applyFont="1" applyFill="1" applyBorder="1" applyAlignment="1" applyProtection="1">
      <alignment horizontal="center" vertical="top" wrapText="1"/>
      <protection locked="0"/>
    </xf>
    <xf numFmtId="0" fontId="27" fillId="27" borderId="0" xfId="0" applyFont="1" applyFill="1"/>
    <xf numFmtId="0" fontId="2" fillId="28" borderId="19" xfId="0" applyFont="1" applyFill="1" applyBorder="1" applyAlignment="1">
      <alignment vertical="center"/>
    </xf>
    <xf numFmtId="0" fontId="2" fillId="28" borderId="20" xfId="0" applyFont="1" applyFill="1" applyBorder="1" applyAlignment="1">
      <alignment vertical="center"/>
    </xf>
    <xf numFmtId="0" fontId="27" fillId="28" borderId="0" xfId="0" applyFont="1" applyFill="1"/>
    <xf numFmtId="0" fontId="33" fillId="28" borderId="13" xfId="0" applyFont="1" applyFill="1" applyBorder="1" applyAlignment="1">
      <alignment vertical="center"/>
    </xf>
    <xf numFmtId="0" fontId="33" fillId="28" borderId="11" xfId="0" applyFont="1" applyFill="1" applyBorder="1" applyAlignment="1">
      <alignment vertical="center"/>
    </xf>
    <xf numFmtId="0" fontId="33" fillId="28" borderId="11" xfId="0" applyFont="1" applyFill="1" applyBorder="1" applyAlignment="1">
      <alignment horizontal="right" vertical="center"/>
    </xf>
    <xf numFmtId="0" fontId="33" fillId="28" borderId="0" xfId="0" applyFont="1" applyFill="1"/>
    <xf numFmtId="0" fontId="34" fillId="24" borderId="19" xfId="0" applyFont="1" applyFill="1" applyBorder="1" applyAlignment="1">
      <alignment vertical="center"/>
    </xf>
    <xf numFmtId="0" fontId="4" fillId="27" borderId="0" xfId="0" applyFont="1" applyFill="1" applyBorder="1" applyAlignment="1">
      <alignment horizontal="center" vertical="top" wrapText="1"/>
    </xf>
    <xf numFmtId="0" fontId="4" fillId="27" borderId="11" xfId="0" applyFont="1" applyFill="1" applyBorder="1" applyAlignment="1">
      <alignment horizontal="center" vertical="top" wrapText="1"/>
    </xf>
    <xf numFmtId="0" fontId="5" fillId="27" borderId="13" xfId="0" applyFont="1" applyFill="1" applyBorder="1" applyAlignment="1" applyProtection="1">
      <alignment horizontal="center" vertical="center" wrapText="1"/>
      <protection locked="0"/>
    </xf>
    <xf numFmtId="0" fontId="4" fillId="27" borderId="39" xfId="0" applyNumberFormat="1" applyFont="1" applyFill="1" applyBorder="1" applyAlignment="1" applyProtection="1">
      <alignment horizontal="center" vertical="top" wrapText="1"/>
      <protection locked="0"/>
    </xf>
    <xf numFmtId="0" fontId="4" fillId="0" borderId="36" xfId="0" applyFont="1" applyFill="1" applyBorder="1" applyAlignment="1" applyProtection="1">
      <alignment vertical="top" wrapText="1"/>
      <protection locked="0"/>
    </xf>
    <xf numFmtId="1" fontId="4" fillId="0" borderId="36" xfId="0" applyNumberFormat="1" applyFont="1" applyFill="1" applyBorder="1" applyAlignment="1" applyProtection="1">
      <alignment vertical="top" wrapText="1"/>
      <protection locked="0"/>
    </xf>
    <xf numFmtId="1" fontId="4" fillId="0" borderId="37" xfId="0" applyNumberFormat="1" applyFont="1" applyFill="1" applyBorder="1" applyAlignment="1" applyProtection="1">
      <alignment vertical="top" wrapText="1"/>
      <protection locked="0"/>
    </xf>
    <xf numFmtId="0" fontId="4" fillId="27" borderId="34" xfId="0" applyNumberFormat="1" applyFont="1" applyFill="1" applyBorder="1" applyAlignment="1" applyProtection="1">
      <alignment horizontal="center" vertical="top" wrapText="1"/>
      <protection locked="0"/>
    </xf>
    <xf numFmtId="0" fontId="0" fillId="28" borderId="0" xfId="0" applyFill="1"/>
    <xf numFmtId="0" fontId="4" fillId="15" borderId="0" xfId="0" applyFont="1" applyFill="1" applyBorder="1" applyAlignment="1" applyProtection="1">
      <alignment horizontal="left"/>
      <protection locked="0"/>
    </xf>
    <xf numFmtId="0" fontId="4" fillId="15" borderId="29" xfId="0" applyFont="1" applyFill="1" applyBorder="1" applyAlignment="1" applyProtection="1">
      <alignment horizontal="left"/>
      <protection locked="0"/>
    </xf>
    <xf numFmtId="14" fontId="4" fillId="15" borderId="0" xfId="0" applyNumberFormat="1" applyFont="1" applyFill="1" applyBorder="1" applyAlignment="1" applyProtection="1">
      <alignment horizontal="left"/>
      <protection locked="0"/>
    </xf>
    <xf numFmtId="0" fontId="4" fillId="15" borderId="29" xfId="0" applyFont="1" applyFill="1" applyBorder="1" applyAlignment="1" applyProtection="1">
      <alignment horizontal="left" vertical="top" wrapText="1"/>
      <protection locked="0"/>
    </xf>
    <xf numFmtId="0" fontId="4" fillId="15" borderId="0" xfId="0" applyFont="1" applyFill="1" applyBorder="1" applyAlignment="1" applyProtection="1">
      <alignment horizontal="left" vertical="top" wrapText="1"/>
      <protection locked="0"/>
    </xf>
    <xf numFmtId="167" fontId="4" fillId="15" borderId="30" xfId="32" applyNumberFormat="1" applyFont="1" applyFill="1" applyBorder="1" applyAlignment="1" applyProtection="1">
      <alignment horizontal="left" vertical="top" wrapText="1" indent="2"/>
    </xf>
    <xf numFmtId="0" fontId="33" fillId="28" borderId="0" xfId="0" applyFont="1" applyFill="1" applyBorder="1" applyAlignment="1">
      <alignment vertical="center"/>
    </xf>
    <xf numFmtId="0" fontId="6" fillId="26" borderId="35" xfId="0" applyFont="1" applyFill="1" applyBorder="1"/>
    <xf numFmtId="0" fontId="6" fillId="26" borderId="35" xfId="0" applyFont="1" applyFill="1" applyBorder="1" applyAlignment="1">
      <alignment horizontal="center"/>
    </xf>
    <xf numFmtId="0" fontId="6" fillId="26" borderId="53" xfId="0" applyFont="1" applyFill="1" applyBorder="1" applyAlignment="1">
      <alignment horizontal="center"/>
    </xf>
    <xf numFmtId="15" fontId="33" fillId="28" borderId="11" xfId="0" applyNumberFormat="1" applyFont="1" applyFill="1" applyBorder="1" applyAlignment="1">
      <alignment vertical="center"/>
    </xf>
    <xf numFmtId="2" fontId="38" fillId="28" borderId="58" xfId="0" applyNumberFormat="1" applyFont="1" applyFill="1" applyBorder="1" applyAlignment="1">
      <alignment vertical="top"/>
    </xf>
    <xf numFmtId="2" fontId="38" fillId="28" borderId="59" xfId="0" applyNumberFormat="1" applyFont="1" applyFill="1" applyBorder="1" applyAlignment="1">
      <alignment vertical="top"/>
    </xf>
    <xf numFmtId="0" fontId="40" fillId="0" borderId="60" xfId="51" applyFont="1" applyBorder="1" applyAlignment="1">
      <alignment horizontal="center"/>
    </xf>
    <xf numFmtId="0" fontId="38" fillId="0" borderId="61" xfId="51" applyFont="1" applyBorder="1"/>
    <xf numFmtId="0" fontId="40" fillId="0" borderId="62" xfId="51" applyFont="1" applyBorder="1" applyAlignment="1">
      <alignment horizontal="center"/>
    </xf>
    <xf numFmtId="0" fontId="38" fillId="0" borderId="63" xfId="51" applyFont="1" applyBorder="1"/>
    <xf numFmtId="0" fontId="40" fillId="0" borderId="64" xfId="51" applyFont="1" applyBorder="1" applyAlignment="1">
      <alignment horizontal="center"/>
    </xf>
    <xf numFmtId="0" fontId="38" fillId="0" borderId="65" xfId="51" applyFont="1" applyBorder="1"/>
    <xf numFmtId="0" fontId="38" fillId="0" borderId="60" xfId="51" applyFont="1" applyBorder="1" applyAlignment="1">
      <alignment horizontal="center"/>
    </xf>
    <xf numFmtId="0" fontId="38" fillId="0" borderId="61" xfId="51" applyFont="1" applyBorder="1" applyAlignment="1">
      <alignment horizontal="center"/>
    </xf>
    <xf numFmtId="0" fontId="38" fillId="0" borderId="62" xfId="51" applyFont="1" applyBorder="1" applyAlignment="1">
      <alignment horizontal="center"/>
    </xf>
    <xf numFmtId="0" fontId="38" fillId="0" borderId="63" xfId="51" applyFont="1" applyBorder="1" applyAlignment="1">
      <alignment horizontal="center"/>
    </xf>
    <xf numFmtId="0" fontId="38" fillId="0" borderId="64" xfId="51" applyFont="1" applyBorder="1" applyAlignment="1">
      <alignment horizontal="center"/>
    </xf>
    <xf numFmtId="0" fontId="38" fillId="0" borderId="65" xfId="51" applyFont="1" applyBorder="1" applyAlignment="1">
      <alignment horizontal="center"/>
    </xf>
    <xf numFmtId="0" fontId="39" fillId="0" borderId="61" xfId="51" applyFont="1" applyBorder="1"/>
    <xf numFmtId="0" fontId="39" fillId="0" borderId="65" xfId="51" applyFont="1" applyBorder="1"/>
    <xf numFmtId="0" fontId="41" fillId="0" borderId="0" xfId="51" applyFont="1" applyAlignment="1">
      <alignment horizontal="left" vertical="top"/>
    </xf>
    <xf numFmtId="0" fontId="38" fillId="28" borderId="66" xfId="0" applyFont="1" applyFill="1" applyBorder="1"/>
    <xf numFmtId="0" fontId="38" fillId="28" borderId="67" xfId="0" applyFont="1" applyFill="1" applyBorder="1"/>
    <xf numFmtId="0" fontId="38" fillId="28" borderId="68" xfId="0" applyFont="1" applyFill="1" applyBorder="1"/>
    <xf numFmtId="0" fontId="38" fillId="28" borderId="18" xfId="0" applyFont="1" applyFill="1" applyBorder="1"/>
    <xf numFmtId="0" fontId="0" fillId="0" borderId="0" xfId="0" applyFill="1" applyBorder="1"/>
    <xf numFmtId="0" fontId="38" fillId="0" borderId="69" xfId="0" applyFont="1" applyBorder="1" applyAlignment="1">
      <alignment horizontal="center"/>
    </xf>
    <xf numFmtId="0" fontId="38" fillId="0" borderId="70" xfId="51" applyFont="1" applyBorder="1"/>
    <xf numFmtId="9" fontId="38" fillId="0" borderId="70" xfId="51" applyNumberFormat="1" applyFont="1" applyBorder="1" applyAlignment="1">
      <alignment horizontal="center"/>
    </xf>
    <xf numFmtId="168" fontId="1" fillId="0" borderId="71" xfId="42" applyNumberFormat="1" applyBorder="1" applyAlignment="1">
      <alignment horizontal="center"/>
    </xf>
    <xf numFmtId="0" fontId="38" fillId="0" borderId="72" xfId="51" applyFont="1" applyBorder="1"/>
    <xf numFmtId="0" fontId="38" fillId="0" borderId="73" xfId="0" applyFont="1" applyBorder="1" applyAlignment="1">
      <alignment horizontal="center"/>
    </xf>
    <xf numFmtId="0" fontId="38" fillId="0" borderId="74" xfId="51" applyFont="1" applyBorder="1"/>
    <xf numFmtId="0" fontId="38" fillId="0" borderId="75" xfId="0" applyFont="1" applyBorder="1" applyAlignment="1">
      <alignment horizontal="center"/>
    </xf>
    <xf numFmtId="0" fontId="38" fillId="0" borderId="76" xfId="51" applyFont="1" applyBorder="1"/>
    <xf numFmtId="0" fontId="38" fillId="0" borderId="77" xfId="0" applyFont="1" applyBorder="1" applyAlignment="1">
      <alignment horizontal="center"/>
    </xf>
    <xf numFmtId="0" fontId="38" fillId="0" borderId="78" xfId="51" applyFont="1" applyBorder="1"/>
    <xf numFmtId="0" fontId="38" fillId="0" borderId="78" xfId="51" applyFont="1" applyBorder="1" applyAlignment="1">
      <alignment horizontal="center"/>
    </xf>
    <xf numFmtId="168" fontId="1" fillId="0" borderId="79" xfId="42" applyNumberFormat="1" applyBorder="1" applyAlignment="1">
      <alignment horizontal="center"/>
    </xf>
    <xf numFmtId="0" fontId="38" fillId="0" borderId="80" xfId="51" applyFont="1" applyBorder="1"/>
    <xf numFmtId="2" fontId="38" fillId="28" borderId="81" xfId="0" applyNumberFormat="1" applyFont="1" applyFill="1" applyBorder="1" applyAlignment="1">
      <alignment vertical="top"/>
    </xf>
    <xf numFmtId="2" fontId="38" fillId="28" borderId="81" xfId="0" applyNumberFormat="1" applyFont="1" applyFill="1" applyBorder="1" applyAlignment="1">
      <alignment vertical="top" wrapText="1"/>
    </xf>
    <xf numFmtId="2" fontId="38" fillId="28" borderId="82" xfId="0" applyNumberFormat="1" applyFont="1" applyFill="1" applyBorder="1" applyAlignment="1">
      <alignment vertical="top" wrapText="1"/>
    </xf>
    <xf numFmtId="0" fontId="39" fillId="0" borderId="69" xfId="0" applyFont="1" applyBorder="1" applyAlignment="1">
      <alignment horizontal="center"/>
    </xf>
    <xf numFmtId="0" fontId="39" fillId="0" borderId="70" xfId="51" applyFont="1" applyBorder="1"/>
    <xf numFmtId="9" fontId="39" fillId="0" borderId="70" xfId="51" applyNumberFormat="1" applyFont="1" applyBorder="1" applyAlignment="1">
      <alignment horizontal="center"/>
    </xf>
    <xf numFmtId="164" fontId="39" fillId="23" borderId="70" xfId="51" applyNumberFormat="1" applyFont="1" applyFill="1" applyBorder="1" applyAlignment="1">
      <alignment horizontal="center"/>
    </xf>
    <xf numFmtId="164" fontId="1" fillId="0" borderId="83" xfId="42" applyNumberFormat="1" applyFont="1" applyBorder="1" applyAlignment="1">
      <alignment horizontal="center"/>
    </xf>
    <xf numFmtId="164" fontId="1" fillId="0" borderId="72" xfId="42" applyNumberFormat="1" applyFont="1" applyBorder="1" applyAlignment="1">
      <alignment horizontal="center"/>
    </xf>
    <xf numFmtId="0" fontId="39" fillId="0" borderId="73" xfId="0" applyFont="1" applyBorder="1" applyAlignment="1">
      <alignment horizontal="center"/>
    </xf>
    <xf numFmtId="164" fontId="1" fillId="0" borderId="74" xfId="42" applyNumberFormat="1" applyFont="1" applyBorder="1" applyAlignment="1">
      <alignment horizontal="center"/>
    </xf>
    <xf numFmtId="0" fontId="39" fillId="0" borderId="75" xfId="0" applyFont="1" applyBorder="1" applyAlignment="1">
      <alignment horizontal="center"/>
    </xf>
    <xf numFmtId="164" fontId="1" fillId="0" borderId="76" xfId="42" applyNumberFormat="1" applyFont="1" applyBorder="1" applyAlignment="1">
      <alignment horizontal="center"/>
    </xf>
    <xf numFmtId="164" fontId="1" fillId="0" borderId="76" xfId="42" applyNumberFormat="1" applyBorder="1" applyAlignment="1">
      <alignment horizontal="center"/>
    </xf>
    <xf numFmtId="0" fontId="39" fillId="0" borderId="77" xfId="0" applyFont="1" applyBorder="1" applyAlignment="1">
      <alignment horizontal="center"/>
    </xf>
    <xf numFmtId="0" fontId="39" fillId="0" borderId="78" xfId="51" applyFont="1" applyBorder="1"/>
    <xf numFmtId="0" fontId="39" fillId="0" borderId="78" xfId="51" applyFont="1" applyBorder="1" applyAlignment="1">
      <alignment horizontal="center"/>
    </xf>
    <xf numFmtId="164" fontId="39" fillId="23" borderId="78" xfId="51" applyNumberFormat="1" applyFont="1" applyFill="1" applyBorder="1" applyAlignment="1">
      <alignment horizontal="center"/>
    </xf>
    <xf numFmtId="164" fontId="1" fillId="0" borderId="78" xfId="42" applyNumberFormat="1" applyBorder="1" applyAlignment="1">
      <alignment horizontal="center"/>
    </xf>
    <xf numFmtId="164" fontId="1" fillId="0" borderId="80" xfId="42" applyNumberFormat="1" applyBorder="1" applyAlignment="1">
      <alignment horizontal="center"/>
    </xf>
    <xf numFmtId="2" fontId="38" fillId="28" borderId="84" xfId="0" applyNumberFormat="1" applyFont="1" applyFill="1" applyBorder="1" applyAlignment="1">
      <alignment vertical="top" wrapText="1"/>
    </xf>
    <xf numFmtId="2" fontId="38" fillId="28" borderId="59" xfId="0" applyNumberFormat="1" applyFont="1" applyFill="1" applyBorder="1" applyAlignment="1">
      <alignment vertical="top" wrapText="1"/>
    </xf>
    <xf numFmtId="3" fontId="1" fillId="0" borderId="70" xfId="42" applyNumberFormat="1" applyFont="1" applyBorder="1" applyAlignment="1">
      <alignment horizontal="center"/>
    </xf>
    <xf numFmtId="3" fontId="1" fillId="0" borderId="85" xfId="42" applyNumberFormat="1" applyFont="1" applyBorder="1" applyAlignment="1">
      <alignment horizontal="center"/>
    </xf>
    <xf numFmtId="1" fontId="1" fillId="0" borderId="86" xfId="42" applyNumberFormat="1" applyFont="1" applyBorder="1" applyAlignment="1">
      <alignment horizontal="center"/>
    </xf>
    <xf numFmtId="1" fontId="1" fillId="0" borderId="87" xfId="42" applyNumberFormat="1" applyFont="1" applyBorder="1" applyAlignment="1">
      <alignment horizontal="center"/>
    </xf>
    <xf numFmtId="3" fontId="1" fillId="0" borderId="78" xfId="42" applyNumberFormat="1" applyFont="1" applyBorder="1" applyAlignment="1">
      <alignment horizontal="center"/>
    </xf>
    <xf numFmtId="3" fontId="1" fillId="0" borderId="79" xfId="42" applyNumberFormat="1" applyFont="1" applyBorder="1" applyAlignment="1">
      <alignment horizontal="center"/>
    </xf>
    <xf numFmtId="3" fontId="1" fillId="0" borderId="88" xfId="42" applyNumberFormat="1" applyFont="1" applyBorder="1" applyAlignment="1">
      <alignment horizontal="center"/>
    </xf>
    <xf numFmtId="0" fontId="39" fillId="0" borderId="69" xfId="0" applyFont="1" applyBorder="1" applyAlignment="1">
      <alignment horizontal="center" vertical="top" wrapText="1"/>
    </xf>
    <xf numFmtId="0" fontId="39" fillId="0" borderId="70" xfId="51" applyFont="1" applyBorder="1" applyAlignment="1">
      <alignment vertical="top" wrapText="1"/>
    </xf>
    <xf numFmtId="0" fontId="39" fillId="0" borderId="75" xfId="0" applyFont="1" applyBorder="1" applyAlignment="1">
      <alignment horizontal="center" vertical="top" wrapText="1"/>
    </xf>
    <xf numFmtId="0" fontId="39" fillId="0" borderId="77" xfId="0" applyFont="1" applyBorder="1" applyAlignment="1">
      <alignment horizontal="center" vertical="top" wrapText="1"/>
    </xf>
    <xf numFmtId="0" fontId="39" fillId="0" borderId="78" xfId="51" applyFont="1" applyBorder="1" applyAlignment="1">
      <alignment vertical="top" wrapText="1"/>
    </xf>
    <xf numFmtId="1" fontId="5" fillId="15" borderId="91" xfId="0" applyNumberFormat="1" applyFont="1" applyFill="1" applyBorder="1" applyAlignment="1" applyProtection="1">
      <alignment horizontal="left" textRotation="90" wrapText="1"/>
      <protection locked="0"/>
    </xf>
    <xf numFmtId="0" fontId="1" fillId="25" borderId="35" xfId="0" applyFont="1" applyFill="1" applyBorder="1"/>
    <xf numFmtId="1" fontId="5" fillId="15" borderId="92" xfId="0" applyNumberFormat="1" applyFont="1" applyFill="1" applyBorder="1" applyAlignment="1" applyProtection="1">
      <alignment horizontal="left" textRotation="90" wrapText="1"/>
      <protection locked="0"/>
    </xf>
    <xf numFmtId="1" fontId="6" fillId="15" borderId="93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94" xfId="0" applyNumberFormat="1" applyFont="1" applyFill="1" applyBorder="1" applyAlignment="1" applyProtection="1">
      <alignment horizontal="center" vertical="center" wrapText="1"/>
      <protection locked="0"/>
    </xf>
    <xf numFmtId="0" fontId="2" fillId="28" borderId="35" xfId="0" applyFont="1" applyFill="1" applyBorder="1" applyAlignment="1">
      <alignment vertical="center"/>
    </xf>
    <xf numFmtId="0" fontId="27" fillId="28" borderId="35" xfId="0" applyFont="1" applyFill="1" applyBorder="1"/>
    <xf numFmtId="0" fontId="33" fillId="28" borderId="35" xfId="0" applyFont="1" applyFill="1" applyBorder="1" applyAlignment="1">
      <alignment horizontal="right" vertical="center"/>
    </xf>
    <xf numFmtId="0" fontId="33" fillId="28" borderId="35" xfId="0" applyFont="1" applyFill="1" applyBorder="1"/>
    <xf numFmtId="0" fontId="34" fillId="24" borderId="35" xfId="0" applyFont="1" applyFill="1" applyBorder="1" applyAlignment="1">
      <alignment horizontal="right" vertical="center"/>
    </xf>
    <xf numFmtId="0" fontId="33" fillId="24" borderId="35" xfId="0" applyFont="1" applyFill="1" applyBorder="1"/>
    <xf numFmtId="0" fontId="24" fillId="15" borderId="35" xfId="0" applyFont="1" applyFill="1" applyBorder="1" applyAlignment="1">
      <alignment horizontal="left" vertical="center"/>
    </xf>
    <xf numFmtId="0" fontId="0" fillId="15" borderId="35" xfId="0" applyFill="1" applyBorder="1"/>
    <xf numFmtId="0" fontId="27" fillId="15" borderId="35" xfId="0" applyFont="1" applyFill="1" applyBorder="1"/>
    <xf numFmtId="0" fontId="24" fillId="15" borderId="35" xfId="0" applyFont="1" applyFill="1" applyBorder="1" applyAlignment="1">
      <alignment vertical="center"/>
    </xf>
    <xf numFmtId="0" fontId="4" fillId="15" borderId="35" xfId="0" applyFont="1" applyFill="1" applyBorder="1" applyAlignment="1">
      <alignment vertical="top" wrapText="1"/>
    </xf>
    <xf numFmtId="0" fontId="32" fillId="15" borderId="35" xfId="0" applyFont="1" applyFill="1" applyBorder="1" applyAlignment="1" applyProtection="1">
      <alignment horizontal="center" vertical="center" wrapText="1"/>
      <protection locked="0"/>
    </xf>
    <xf numFmtId="0" fontId="0" fillId="15" borderId="35" xfId="0" applyFill="1" applyBorder="1" applyProtection="1">
      <protection locked="0"/>
    </xf>
    <xf numFmtId="1" fontId="4" fillId="0" borderId="35" xfId="0" applyNumberFormat="1" applyFont="1" applyFill="1" applyBorder="1" applyAlignment="1" applyProtection="1">
      <alignment horizontal="justify" vertical="top" wrapText="1"/>
      <protection locked="0"/>
    </xf>
    <xf numFmtId="0" fontId="27" fillId="15" borderId="35" xfId="0" applyFont="1" applyFill="1" applyBorder="1" applyAlignment="1">
      <alignment wrapText="1"/>
    </xf>
    <xf numFmtId="9" fontId="4" fillId="15" borderId="0" xfId="42" applyFont="1" applyFill="1" applyBorder="1" applyAlignment="1" applyProtection="1">
      <alignment horizontal="left" vertical="top" wrapText="1"/>
    </xf>
    <xf numFmtId="0" fontId="33" fillId="28" borderId="0" xfId="0" applyFont="1" applyFill="1" applyBorder="1" applyAlignment="1">
      <alignment horizontal="center" vertical="center"/>
    </xf>
    <xf numFmtId="15" fontId="5" fillId="15" borderId="0" xfId="0" applyNumberFormat="1" applyFont="1" applyFill="1" applyBorder="1" applyAlignment="1" applyProtection="1">
      <alignment horizontal="left" vertical="top" wrapText="1"/>
      <protection locked="0"/>
    </xf>
    <xf numFmtId="0" fontId="38" fillId="0" borderId="79" xfId="51" applyFont="1" applyBorder="1" applyAlignment="1">
      <alignment horizontal="left"/>
    </xf>
    <xf numFmtId="0" fontId="39" fillId="0" borderId="90" xfId="51" applyFont="1" applyBorder="1" applyAlignment="1">
      <alignment horizontal="left"/>
    </xf>
    <xf numFmtId="0" fontId="39" fillId="0" borderId="80" xfId="51" applyFont="1" applyBorder="1" applyAlignment="1">
      <alignment horizontal="left"/>
    </xf>
    <xf numFmtId="0" fontId="38" fillId="0" borderId="71" xfId="51" applyFont="1" applyBorder="1" applyAlignment="1">
      <alignment horizontal="left"/>
    </xf>
    <xf numFmtId="0" fontId="39" fillId="0" borderId="85" xfId="51" applyFont="1" applyBorder="1" applyAlignment="1">
      <alignment horizontal="left"/>
    </xf>
    <xf numFmtId="0" fontId="39" fillId="0" borderId="72" xfId="51" applyFont="1" applyBorder="1" applyAlignment="1">
      <alignment horizontal="left"/>
    </xf>
    <xf numFmtId="0" fontId="38" fillId="0" borderId="48" xfId="51" applyFont="1" applyBorder="1" applyAlignment="1">
      <alignment horizontal="left"/>
    </xf>
    <xf numFmtId="0" fontId="39" fillId="0" borderId="49" xfId="51" applyFont="1" applyBorder="1" applyAlignment="1">
      <alignment horizontal="left"/>
    </xf>
    <xf numFmtId="0" fontId="39" fillId="0" borderId="76" xfId="51" applyFont="1" applyBorder="1" applyAlignment="1">
      <alignment horizontal="left"/>
    </xf>
    <xf numFmtId="0" fontId="38" fillId="0" borderId="0" xfId="51" applyFont="1" applyAlignment="1">
      <alignment horizontal="left" wrapText="1"/>
    </xf>
    <xf numFmtId="0" fontId="39" fillId="0" borderId="48" xfId="51" applyFont="1" applyBorder="1" applyAlignment="1">
      <alignment horizontal="left" vertical="top" wrapText="1"/>
    </xf>
    <xf numFmtId="0" fontId="39" fillId="0" borderId="49" xfId="51" applyFont="1" applyBorder="1" applyAlignment="1">
      <alignment horizontal="left" vertical="top" wrapText="1"/>
    </xf>
    <xf numFmtId="0" fontId="39" fillId="0" borderId="76" xfId="51" applyFont="1" applyBorder="1" applyAlignment="1">
      <alignment horizontal="left" vertical="top" wrapText="1"/>
    </xf>
    <xf numFmtId="0" fontId="39" fillId="0" borderId="79" xfId="51" applyFont="1" applyBorder="1" applyAlignment="1">
      <alignment horizontal="left" vertical="top" wrapText="1"/>
    </xf>
    <xf numFmtId="0" fontId="39" fillId="0" borderId="90" xfId="51" applyFont="1" applyBorder="1" applyAlignment="1">
      <alignment horizontal="left" vertical="top" wrapText="1"/>
    </xf>
    <xf numFmtId="0" fontId="39" fillId="0" borderId="80" xfId="51" applyFont="1" applyBorder="1" applyAlignment="1">
      <alignment horizontal="left" vertical="top" wrapText="1"/>
    </xf>
    <xf numFmtId="2" fontId="38" fillId="28" borderId="89" xfId="0" applyNumberFormat="1" applyFont="1" applyFill="1" applyBorder="1" applyAlignment="1">
      <alignment horizontal="center" vertical="top"/>
    </xf>
    <xf numFmtId="2" fontId="38" fillId="28" borderId="84" xfId="0" applyNumberFormat="1" applyFont="1" applyFill="1" applyBorder="1" applyAlignment="1">
      <alignment horizontal="center" vertical="top"/>
    </xf>
    <xf numFmtId="2" fontId="38" fillId="28" borderId="82" xfId="0" applyNumberFormat="1" applyFont="1" applyFill="1" applyBorder="1" applyAlignment="1">
      <alignment horizontal="center" vertical="top"/>
    </xf>
    <xf numFmtId="0" fontId="39" fillId="0" borderId="71" xfId="51" applyFont="1" applyBorder="1" applyAlignment="1">
      <alignment horizontal="left" vertical="top" wrapText="1"/>
    </xf>
    <xf numFmtId="0" fontId="39" fillId="0" borderId="85" xfId="51" applyFont="1" applyBorder="1" applyAlignment="1">
      <alignment horizontal="left" vertical="top" wrapText="1"/>
    </xf>
    <xf numFmtId="0" fontId="39" fillId="0" borderId="72" xfId="51" applyFont="1" applyBorder="1" applyAlignment="1">
      <alignment horizontal="left" vertical="top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 1" xfId="26" xr:uid="{00000000-0005-0000-0000-000019000000}"/>
    <cellStyle name="Controlecel" xfId="27" builtinId="23" customBuiltin="1"/>
    <cellStyle name="Gekoppelde cel" xfId="28" builtinId="24" customBuiltin="1"/>
    <cellStyle name="Goed" xfId="29" builtinId="26" customBuiltin="1"/>
    <cellStyle name="Hyperlink 2" xfId="30" xr:uid="{00000000-0005-0000-0000-00001D000000}"/>
    <cellStyle name="Invoer" xfId="31" builtinId="20" customBuiltin="1"/>
    <cellStyle name="Komma" xfId="32" builtinId="3"/>
    <cellStyle name="Komma 2" xfId="33" xr:uid="{00000000-0005-0000-0000-000020000000}"/>
    <cellStyle name="Kop 1" xfId="34" builtinId="16" customBuiltin="1"/>
    <cellStyle name="Kop 2" xfId="35" builtinId="17" customBuiltin="1"/>
    <cellStyle name="Kop 3" xfId="36" builtinId="18" customBuiltin="1"/>
    <cellStyle name="Kop 4" xfId="37" builtinId="19" customBuiltin="1"/>
    <cellStyle name="Neutraal" xfId="38" builtinId="28" customBuiltin="1"/>
    <cellStyle name="Notitie" xfId="39" builtinId="10" customBuiltin="1"/>
    <cellStyle name="Notitie 2" xfId="40" xr:uid="{00000000-0005-0000-0000-000027000000}"/>
    <cellStyle name="Ongeldig" xfId="41" builtinId="27" customBuiltin="1"/>
    <cellStyle name="Procent" xfId="42" builtinId="5"/>
    <cellStyle name="Procent 2" xfId="43" xr:uid="{00000000-0005-0000-0000-00002A000000}"/>
    <cellStyle name="Standaard" xfId="0" builtinId="0"/>
    <cellStyle name="Standaard 2" xfId="44" xr:uid="{00000000-0005-0000-0000-00002C000000}"/>
    <cellStyle name="Standaard_RWS-#1930531-v3-Risicodossier_A9GDW_20121210" xfId="51" xr:uid="{00000000-0005-0000-0000-00002D000000}"/>
    <cellStyle name="Titel" xfId="45" builtinId="15" customBuiltin="1"/>
    <cellStyle name="Totaal" xfId="46" builtinId="25" customBuiltin="1"/>
    <cellStyle name="Uitvoer" xfId="47" builtinId="21" customBuiltin="1"/>
    <cellStyle name="Valuta 2" xfId="48" xr:uid="{00000000-0005-0000-0000-000031000000}"/>
    <cellStyle name="Verklarende tekst" xfId="49" builtinId="53" customBuiltin="1"/>
    <cellStyle name="Waarschuwingstekst" xfId="50" builtinId="11" customBuiltin="1"/>
  </cellStyles>
  <dxfs count="31">
    <dxf>
      <font>
        <condense val="0"/>
        <extend val="0"/>
        <color indexed="10"/>
      </font>
    </dxf>
    <dxf>
      <fill>
        <patternFill>
          <bgColor indexed="4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2"/>
      </font>
    </dxf>
    <dxf>
      <font>
        <condense val="0"/>
        <extend val="0"/>
        <color indexed="10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ill>
        <patternFill>
          <bgColor indexed="4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</dxfs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Risicoprofiel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0050926819002859"/>
          <c:y val="0.17974270457572114"/>
          <c:w val="0.63255154352921916"/>
          <c:h val="0.69954591882911188"/>
        </c:manualLayout>
      </c:layout>
      <c:radarChart>
        <c:radarStyle val="marker"/>
        <c:varyColors val="0"/>
        <c:ser>
          <c:idx val="2"/>
          <c:order val="0"/>
          <c:tx>
            <c:strRef>
              <c:f>'Voorblad + profiel'!$E$19</c:f>
              <c:strCache>
                <c:ptCount val="1"/>
                <c:pt idx="0">
                  <c:v>Totale score</c:v>
                </c:pt>
              </c:strCache>
            </c:strRef>
          </c:tx>
          <c:cat>
            <c:strRef>
              <c:f>'Voorblad + profiel'!$B$20:$B$24</c:f>
              <c:strCache>
                <c:ptCount val="5"/>
                <c:pt idx="0">
                  <c:v>Financien</c:v>
                </c:pt>
                <c:pt idx="1">
                  <c:v>Tijd</c:v>
                </c:pt>
                <c:pt idx="2">
                  <c:v>Omgeving </c:v>
                </c:pt>
                <c:pt idx="3">
                  <c:v>Organisatie</c:v>
                </c:pt>
                <c:pt idx="4">
                  <c:v>Veiligheid</c:v>
                </c:pt>
              </c:strCache>
            </c:strRef>
          </c:cat>
          <c:val>
            <c:numRef>
              <c:f>'Voorblad + profiel'!$E$20:$E$24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78-47D6-92C3-4BA3BBB5A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82112"/>
        <c:axId val="312873728"/>
      </c:radarChart>
      <c:catAx>
        <c:axId val="31228211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312873728"/>
        <c:crosses val="autoZero"/>
        <c:auto val="1"/>
        <c:lblAlgn val="ctr"/>
        <c:lblOffset val="100"/>
        <c:noMultiLvlLbl val="0"/>
      </c:catAx>
      <c:valAx>
        <c:axId val="312873728"/>
        <c:scaling>
          <c:orientation val="minMax"/>
        </c:scaling>
        <c:delete val="0"/>
        <c:axPos val="l"/>
        <c:majorGridlines/>
        <c:numFmt formatCode="0.0" sourceLinked="1"/>
        <c:majorTickMark val="cross"/>
        <c:minorTickMark val="none"/>
        <c:tickLblPos val="nextTo"/>
        <c:crossAx val="312282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552256691744268"/>
          <c:y val="0.8955535730447487"/>
          <c:w val="0.23666006114491814"/>
          <c:h val="8.5658172038839978E-2"/>
        </c:manualLayout>
      </c:layout>
      <c:overlay val="0"/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cmpd="sng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28</xdr:row>
      <xdr:rowOff>38100</xdr:rowOff>
    </xdr:from>
    <xdr:to>
      <xdr:col>4</xdr:col>
      <xdr:colOff>800099</xdr:colOff>
      <xdr:row>52</xdr:row>
      <xdr:rowOff>19050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rs\dfs\Users\RStraathof\Documenten\Arcadis\Definitief%20versie%201\Algemene%20SSK%20raming%20PLV%201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fon"/>
      <sheetName val="Samenvatting LCC"/>
      <sheetName val="Samenvatting SSK"/>
      <sheetName val="Prob. resultaten"/>
      <sheetName val="Projectoverstijgende risico's"/>
      <sheetName val="RWS_Keuzeparameters"/>
      <sheetName val="RWS_Dummie"/>
      <sheetName val="1. Papenwegse polder"/>
      <sheetName val="2. Duivenvoorde-Veenzijdepolder"/>
      <sheetName val="3. Zuidwijk"/>
      <sheetName val="4. Boezem strandvlakte "/>
      <sheetName val="5. Oranjepolder"/>
      <sheetName val="6. Noord-Hoflandschepolder"/>
      <sheetName val="7. Zuid-Hoflandschepolder"/>
      <sheetName val="8. Binnenpolder"/>
      <sheetName val="9. Bosch- en Gasthuispolder"/>
      <sheetName val="10. Stevenshofjespolder"/>
      <sheetName val="11. Boezem strandwallen"/>
      <sheetName val="12. Inmaling duinland"/>
      <sheetName val="13. Zijdepolder"/>
      <sheetName val="14. Starrenburgerpolder"/>
      <sheetName val="15. Knippolder"/>
      <sheetName val="16. Oostboschpolder"/>
      <sheetName val="17. Rietvinkpolder"/>
      <sheetName val="18. Kokshoornpolder"/>
      <sheetName val="19. Zonneveldsepolder"/>
      <sheetName val="20. Ruijgelaansepolder"/>
      <sheetName val="21. Oostdorperpolder"/>
      <sheetName val="22. Huis ter weerpolder"/>
      <sheetName val="23. Ommedijksepolder"/>
      <sheetName val="24. Boezem polders langs Vliet"/>
      <sheetName val="25. Boezem Zeekleigebied"/>
      <sheetName val="26.Zanderij"/>
      <sheetName val="27. Inmaling Duinrell"/>
      <sheetName val="28. Lentevreugd"/>
      <sheetName val="29. Landgoed de Pauw"/>
      <sheetName val="30.OHS polder"/>
      <sheetName val="Bouwrente"/>
      <sheetName val="Prijzenboek"/>
      <sheetName val="Aanbiedingsstaat"/>
      <sheetName val="Versiebehe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C12">
            <v>1</v>
          </cell>
        </row>
        <row r="31">
          <cell r="C31" t="str">
            <v>Versie 3.03 (15 april 2012)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2E0000" mc:Ignorable="a14" a14:legacySpreadsheetColorIndex="4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2E0000" mc:Ignorable="a14" a14:legacySpreadsheetColorIndex="4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zoomScale="110" zoomScaleNormal="110" workbookViewId="0">
      <selection activeCell="C15" sqref="C15:E15"/>
    </sheetView>
  </sheetViews>
  <sheetFormatPr defaultRowHeight="12.75" x14ac:dyDescent="0.2"/>
  <cols>
    <col min="1" max="1" width="3.5703125" style="120" customWidth="1"/>
    <col min="2" max="2" width="27" customWidth="1"/>
    <col min="3" max="4" width="12.7109375" customWidth="1"/>
    <col min="5" max="5" width="12.85546875" customWidth="1"/>
    <col min="6" max="6" width="3.5703125" style="120" customWidth="1"/>
  </cols>
  <sheetData>
    <row r="1" spans="1:6" ht="34.5" customHeight="1" x14ac:dyDescent="0.25">
      <c r="A1" s="223" t="s">
        <v>25</v>
      </c>
      <c r="B1" s="223"/>
      <c r="C1" s="223"/>
      <c r="D1" s="223"/>
      <c r="E1" s="223"/>
      <c r="F1" s="110"/>
    </row>
    <row r="2" spans="1:6" x14ac:dyDescent="0.2">
      <c r="B2" s="24" t="s">
        <v>8</v>
      </c>
      <c r="C2" s="21"/>
      <c r="D2" s="21"/>
      <c r="E2" s="21"/>
    </row>
    <row r="3" spans="1:6" x14ac:dyDescent="0.2">
      <c r="B3" s="22" t="s">
        <v>9</v>
      </c>
      <c r="C3" s="224" t="s">
        <v>166</v>
      </c>
      <c r="D3" s="224"/>
      <c r="E3" s="224"/>
    </row>
    <row r="4" spans="1:6" x14ac:dyDescent="0.2">
      <c r="B4" s="22" t="s">
        <v>10</v>
      </c>
      <c r="C4" s="121" t="s">
        <v>106</v>
      </c>
      <c r="D4" s="121"/>
      <c r="E4" s="121"/>
    </row>
    <row r="5" spans="1:6" x14ac:dyDescent="0.2">
      <c r="B5" s="126" t="s">
        <v>139</v>
      </c>
      <c r="C5" s="121" t="s">
        <v>140</v>
      </c>
      <c r="D5" s="121"/>
      <c r="E5" s="121"/>
    </row>
    <row r="6" spans="1:6" x14ac:dyDescent="0.2">
      <c r="B6" s="22" t="s">
        <v>11</v>
      </c>
      <c r="C6" s="121" t="s">
        <v>140</v>
      </c>
      <c r="D6" s="121"/>
      <c r="E6" s="121"/>
    </row>
    <row r="7" spans="1:6" x14ac:dyDescent="0.2">
      <c r="B7" s="23" t="s">
        <v>14</v>
      </c>
      <c r="C7" s="122"/>
      <c r="D7" s="122"/>
      <c r="E7" s="122"/>
    </row>
    <row r="8" spans="1:6" x14ac:dyDescent="0.2">
      <c r="B8" s="22" t="s">
        <v>26</v>
      </c>
      <c r="C8" s="123">
        <v>44008</v>
      </c>
      <c r="D8" s="123"/>
      <c r="E8" s="123"/>
    </row>
    <row r="9" spans="1:6" x14ac:dyDescent="0.2">
      <c r="B9" s="22" t="s">
        <v>30</v>
      </c>
      <c r="C9" s="121" t="s">
        <v>165</v>
      </c>
      <c r="D9" s="121"/>
      <c r="E9" s="121"/>
    </row>
    <row r="10" spans="1:6" x14ac:dyDescent="0.2">
      <c r="B10" s="22" t="s">
        <v>31</v>
      </c>
      <c r="C10" s="121" t="s">
        <v>131</v>
      </c>
      <c r="D10" s="121"/>
      <c r="E10" s="121"/>
    </row>
    <row r="11" spans="1:6" x14ac:dyDescent="0.2">
      <c r="B11" s="22" t="s">
        <v>16</v>
      </c>
      <c r="C11" s="121" t="s">
        <v>36</v>
      </c>
      <c r="D11" s="121"/>
      <c r="E11" s="121"/>
    </row>
    <row r="12" spans="1:6" x14ac:dyDescent="0.2">
      <c r="B12" s="23" t="s">
        <v>12</v>
      </c>
      <c r="C12" s="124"/>
      <c r="D12" s="124"/>
      <c r="E12" s="124"/>
    </row>
    <row r="13" spans="1:6" x14ac:dyDescent="0.2">
      <c r="B13" s="22" t="s">
        <v>13</v>
      </c>
      <c r="C13" s="125" t="s">
        <v>164</v>
      </c>
      <c r="D13" s="125"/>
      <c r="E13" s="125"/>
    </row>
    <row r="14" spans="1:6" x14ac:dyDescent="0.2">
      <c r="B14" s="22" t="s">
        <v>15</v>
      </c>
      <c r="C14" s="121" t="s">
        <v>37</v>
      </c>
      <c r="D14" s="121"/>
      <c r="E14" s="121"/>
    </row>
    <row r="15" spans="1:6" ht="22.5" customHeight="1" x14ac:dyDescent="0.2">
      <c r="B15" s="22" t="s">
        <v>18</v>
      </c>
      <c r="C15" s="222" t="str">
        <f ca="1">IF(ISERROR(MID(CELL("filename",$B$1),FIND("[",CELL("filename",$B$1))+1,FIND("]",CELL("filename",$B$1))-FIND("[",CELL("filename",$B$1))-1)),"BESTAND NOG NIET OPGESLAGEN",MID(CELL("filename",$B$1),FIND("[",CELL("filename",$B$1))+1,FIND("]",CELL("filename",$B$1))-FIND("[",CELL("filename",$B$1))-1))</f>
        <v>Bijlage 9 - Risicotabel eenvoudig inclusief veiligheid (def).xlsx</v>
      </c>
      <c r="D15" s="222"/>
      <c r="E15" s="222"/>
    </row>
    <row r="16" spans="1:6" ht="48.75" customHeight="1" x14ac:dyDescent="0.2">
      <c r="B16" s="22" t="s">
        <v>17</v>
      </c>
      <c r="C16" s="222" t="str">
        <f ca="1">IF(ISERROR(LEFT(CELL("filename",$B$1),FIND("[",CELL("filename",$B$1)) - 2)),"BESTAND NOG NIET OPGESLAGEN",LEFT(CELL("filename",$B$1),FIND("[",CELL("filename",$B$1)) - 2))</f>
        <v>X:\Afdeling\OA\JVI\INKOOP\01.Aanbestedingen\Ingenieursdiensten (DIG-11859)\7. Bestek</v>
      </c>
      <c r="D16" s="222"/>
      <c r="E16" s="222"/>
    </row>
    <row r="18" spans="2:5" ht="18" x14ac:dyDescent="0.2">
      <c r="B18" s="127" t="s">
        <v>130</v>
      </c>
      <c r="C18" s="127"/>
      <c r="D18" s="127"/>
      <c r="E18" s="127"/>
    </row>
    <row r="19" spans="2:5" x14ac:dyDescent="0.2">
      <c r="B19" s="128" t="s">
        <v>122</v>
      </c>
      <c r="C19" s="129" t="s">
        <v>123</v>
      </c>
      <c r="D19" s="129" t="s">
        <v>124</v>
      </c>
      <c r="E19" s="130" t="s">
        <v>125</v>
      </c>
    </row>
    <row r="20" spans="2:5" x14ac:dyDescent="0.2">
      <c r="B20" s="89" t="s">
        <v>126</v>
      </c>
      <c r="C20" s="98" t="e">
        <f>Risicodossier!#REF!</f>
        <v>#REF!</v>
      </c>
      <c r="D20" s="90" t="e">
        <f>Risicodossier!#REF!</f>
        <v>#REF!</v>
      </c>
      <c r="E20" s="90" t="e">
        <f>C20*D20</f>
        <v>#REF!</v>
      </c>
    </row>
    <row r="21" spans="2:5" x14ac:dyDescent="0.2">
      <c r="B21" s="89" t="s">
        <v>127</v>
      </c>
      <c r="C21" s="98" t="e">
        <f>Risicodossier!#REF!</f>
        <v>#REF!</v>
      </c>
      <c r="D21" s="90" t="e">
        <f>Risicodossier!#REF!</f>
        <v>#REF!</v>
      </c>
      <c r="E21" s="90" t="e">
        <f>C21*D21</f>
        <v>#REF!</v>
      </c>
    </row>
    <row r="22" spans="2:5" x14ac:dyDescent="0.2">
      <c r="B22" s="89" t="s">
        <v>138</v>
      </c>
      <c r="C22" s="98" t="e">
        <f>Risicodossier!#REF!</f>
        <v>#REF!</v>
      </c>
      <c r="D22" s="90" t="e">
        <f>Risicodossier!#REF!</f>
        <v>#REF!</v>
      </c>
      <c r="E22" s="90" t="e">
        <f>C22*D22</f>
        <v>#REF!</v>
      </c>
    </row>
    <row r="23" spans="2:5" x14ac:dyDescent="0.2">
      <c r="B23" s="89" t="s">
        <v>129</v>
      </c>
      <c r="C23" s="98" t="e">
        <f>Risicodossier!#REF!</f>
        <v>#REF!</v>
      </c>
      <c r="D23" s="90" t="e">
        <f>Risicodossier!#REF!</f>
        <v>#REF!</v>
      </c>
      <c r="E23" s="90" t="e">
        <f>C23*D23</f>
        <v>#REF!</v>
      </c>
    </row>
    <row r="24" spans="2:5" x14ac:dyDescent="0.2">
      <c r="B24" s="203" t="s">
        <v>160</v>
      </c>
      <c r="C24" s="98" t="e">
        <f>Risicodossier!#REF!</f>
        <v>#REF!</v>
      </c>
      <c r="D24" s="90" t="e">
        <f>Risicodossier!#REF!</f>
        <v>#REF!</v>
      </c>
      <c r="E24" s="90" t="e">
        <f>C24*D24</f>
        <v>#REF!</v>
      </c>
    </row>
    <row r="25" spans="2:5" x14ac:dyDescent="0.2">
      <c r="B25" s="91"/>
      <c r="C25" s="91"/>
      <c r="D25" s="91"/>
      <c r="E25" s="92"/>
    </row>
    <row r="26" spans="2:5" x14ac:dyDescent="0.2">
      <c r="B26" s="91"/>
      <c r="C26" s="93" t="s">
        <v>128</v>
      </c>
      <c r="D26" s="93" t="s">
        <v>128</v>
      </c>
      <c r="E26" s="94" t="s">
        <v>119</v>
      </c>
    </row>
    <row r="27" spans="2:5" x14ac:dyDescent="0.2">
      <c r="B27" s="95"/>
      <c r="C27" s="96" t="e">
        <f>IF(SUM(C20:C24)=0,"0",AVERAGE(C20:C24))</f>
        <v>#REF!</v>
      </c>
      <c r="D27" s="96" t="e">
        <f>IF(SUM(D20:D24)=0,"0",AVERAGE(D20:D24))</f>
        <v>#REF!</v>
      </c>
      <c r="E27" s="97" t="e">
        <f>SUM(E20:E26)</f>
        <v>#REF!</v>
      </c>
    </row>
    <row r="53" s="120" customFormat="1" x14ac:dyDescent="0.2"/>
  </sheetData>
  <mergeCells count="4">
    <mergeCell ref="C15:E15"/>
    <mergeCell ref="C16:E16"/>
    <mergeCell ref="A1:E1"/>
    <mergeCell ref="C3:E3"/>
  </mergeCells>
  <conditionalFormatting sqref="A1">
    <cfRule type="expression" dxfId="30" priority="1" stopIfTrue="1">
      <formula>#REF!=0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85"/>
  <sheetViews>
    <sheetView workbookViewId="0">
      <selection activeCell="C57" sqref="C57"/>
    </sheetView>
  </sheetViews>
  <sheetFormatPr defaultColWidth="10.28515625" defaultRowHeight="12.75" x14ac:dyDescent="0.2"/>
  <cols>
    <col min="1" max="1" width="4.42578125" style="56" customWidth="1"/>
    <col min="2" max="2" width="10.85546875" style="58" customWidth="1"/>
    <col min="3" max="3" width="29.140625" style="56" customWidth="1"/>
    <col min="4" max="4" width="25" style="56" customWidth="1"/>
    <col min="5" max="5" width="26.42578125" style="56" customWidth="1"/>
    <col min="6" max="6" width="21" style="56" customWidth="1"/>
    <col min="7" max="9" width="20.42578125" style="56" customWidth="1"/>
    <col min="10" max="10" width="22.7109375" style="56" customWidth="1"/>
    <col min="11" max="16384" width="10.28515625" style="56"/>
  </cols>
  <sheetData>
    <row r="2" spans="2:7" x14ac:dyDescent="0.2">
      <c r="B2" s="55" t="s">
        <v>48</v>
      </c>
      <c r="D2" s="57">
        <v>1000000</v>
      </c>
    </row>
    <row r="3" spans="2:7" x14ac:dyDescent="0.2">
      <c r="B3" s="77" t="s">
        <v>97</v>
      </c>
      <c r="D3" s="78">
        <v>6</v>
      </c>
    </row>
    <row r="4" spans="2:7" ht="13.5" thickBot="1" x14ac:dyDescent="0.25"/>
    <row r="5" spans="2:7" ht="13.5" thickBot="1" x14ac:dyDescent="0.25">
      <c r="B5" s="149" t="s">
        <v>49</v>
      </c>
      <c r="C5" s="150" t="s">
        <v>50</v>
      </c>
      <c r="D5" s="150" t="s">
        <v>51</v>
      </c>
      <c r="E5" s="151" t="s">
        <v>52</v>
      </c>
      <c r="F5" s="152" t="s">
        <v>88</v>
      </c>
      <c r="G5" s="67"/>
    </row>
    <row r="6" spans="2:7" ht="13.5" thickTop="1" x14ac:dyDescent="0.2">
      <c r="B6" s="154">
        <v>0</v>
      </c>
      <c r="C6" s="155" t="s">
        <v>53</v>
      </c>
      <c r="D6" s="156">
        <v>0</v>
      </c>
      <c r="E6" s="157">
        <v>0</v>
      </c>
      <c r="F6" s="158" t="s">
        <v>42</v>
      </c>
      <c r="G6" s="67"/>
    </row>
    <row r="7" spans="2:7" x14ac:dyDescent="0.2">
      <c r="B7" s="159">
        <v>1</v>
      </c>
      <c r="C7" s="68" t="s">
        <v>54</v>
      </c>
      <c r="D7" s="70" t="s">
        <v>55</v>
      </c>
      <c r="E7" s="69">
        <v>2.5000000000000001E-2</v>
      </c>
      <c r="F7" s="160" t="s">
        <v>43</v>
      </c>
      <c r="G7" s="67"/>
    </row>
    <row r="8" spans="2:7" x14ac:dyDescent="0.2">
      <c r="B8" s="161">
        <v>2</v>
      </c>
      <c r="C8" s="71" t="s">
        <v>56</v>
      </c>
      <c r="D8" s="72" t="s">
        <v>89</v>
      </c>
      <c r="E8" s="73">
        <v>0.1</v>
      </c>
      <c r="F8" s="162" t="s">
        <v>44</v>
      </c>
      <c r="G8" s="67"/>
    </row>
    <row r="9" spans="2:7" x14ac:dyDescent="0.2">
      <c r="B9" s="161">
        <v>3</v>
      </c>
      <c r="C9" s="71" t="s">
        <v>57</v>
      </c>
      <c r="D9" s="72" t="s">
        <v>90</v>
      </c>
      <c r="E9" s="73">
        <v>0.2</v>
      </c>
      <c r="F9" s="162" t="s">
        <v>45</v>
      </c>
      <c r="G9" s="67"/>
    </row>
    <row r="10" spans="2:7" x14ac:dyDescent="0.2">
      <c r="B10" s="161">
        <v>4</v>
      </c>
      <c r="C10" s="71" t="s">
        <v>58</v>
      </c>
      <c r="D10" s="72" t="s">
        <v>59</v>
      </c>
      <c r="E10" s="73">
        <v>0.32500000000000001</v>
      </c>
      <c r="F10" s="162" t="s">
        <v>46</v>
      </c>
      <c r="G10" s="67"/>
    </row>
    <row r="11" spans="2:7" ht="13.5" thickBot="1" x14ac:dyDescent="0.25">
      <c r="B11" s="163">
        <v>5</v>
      </c>
      <c r="C11" s="164" t="s">
        <v>60</v>
      </c>
      <c r="D11" s="165" t="s">
        <v>61</v>
      </c>
      <c r="E11" s="166">
        <v>0.45</v>
      </c>
      <c r="F11" s="167" t="s">
        <v>47</v>
      </c>
      <c r="G11" s="67"/>
    </row>
    <row r="12" spans="2:7" ht="14.25" thickTop="1" thickBot="1" x14ac:dyDescent="0.25">
      <c r="B12" s="74"/>
      <c r="C12" s="67"/>
      <c r="D12" s="67"/>
      <c r="E12" s="67"/>
      <c r="F12" s="153"/>
      <c r="G12" s="67"/>
    </row>
    <row r="13" spans="2:7" ht="35.25" thickTop="1" thickBot="1" x14ac:dyDescent="0.25">
      <c r="B13" s="132" t="s">
        <v>49</v>
      </c>
      <c r="C13" s="168" t="s">
        <v>64</v>
      </c>
      <c r="D13" s="169" t="s">
        <v>141</v>
      </c>
      <c r="E13" s="169" t="s">
        <v>142</v>
      </c>
      <c r="F13" s="169" t="s">
        <v>143</v>
      </c>
      <c r="G13" s="170" t="s">
        <v>144</v>
      </c>
    </row>
    <row r="14" spans="2:7" ht="13.5" thickTop="1" x14ac:dyDescent="0.2">
      <c r="B14" s="171">
        <v>0</v>
      </c>
      <c r="C14" s="172" t="s">
        <v>53</v>
      </c>
      <c r="D14" s="173">
        <v>0</v>
      </c>
      <c r="E14" s="174">
        <v>0</v>
      </c>
      <c r="F14" s="175">
        <v>0</v>
      </c>
      <c r="G14" s="176">
        <v>0</v>
      </c>
    </row>
    <row r="15" spans="2:7" x14ac:dyDescent="0.2">
      <c r="B15" s="177">
        <v>1</v>
      </c>
      <c r="C15" s="59" t="s">
        <v>63</v>
      </c>
      <c r="D15" s="60" t="s">
        <v>65</v>
      </c>
      <c r="E15" s="75">
        <f>(F15+G15)/2</f>
        <v>12500</v>
      </c>
      <c r="F15" s="63">
        <f>0%*D2</f>
        <v>0</v>
      </c>
      <c r="G15" s="178">
        <f>2.5%*D2</f>
        <v>25000</v>
      </c>
    </row>
    <row r="16" spans="2:7" x14ac:dyDescent="0.2">
      <c r="B16" s="179">
        <v>2</v>
      </c>
      <c r="C16" s="61" t="s">
        <v>56</v>
      </c>
      <c r="D16" s="62" t="s">
        <v>66</v>
      </c>
      <c r="E16" s="76">
        <f>(F16+G16)/2</f>
        <v>37500</v>
      </c>
      <c r="F16" s="63">
        <f>2.5%*D2</f>
        <v>25000</v>
      </c>
      <c r="G16" s="180">
        <f>5%*D2</f>
        <v>50000</v>
      </c>
    </row>
    <row r="17" spans="2:7" x14ac:dyDescent="0.2">
      <c r="B17" s="179">
        <v>3</v>
      </c>
      <c r="C17" s="61" t="s">
        <v>57</v>
      </c>
      <c r="D17" s="62" t="s">
        <v>67</v>
      </c>
      <c r="E17" s="76">
        <f>(F17+G17)/2</f>
        <v>75000</v>
      </c>
      <c r="F17" s="64">
        <f>5%*D2</f>
        <v>50000</v>
      </c>
      <c r="G17" s="181">
        <f>10%*D2</f>
        <v>100000</v>
      </c>
    </row>
    <row r="18" spans="2:7" x14ac:dyDescent="0.2">
      <c r="B18" s="179">
        <v>4</v>
      </c>
      <c r="C18" s="61" t="s">
        <v>58</v>
      </c>
      <c r="D18" s="62" t="s">
        <v>68</v>
      </c>
      <c r="E18" s="76">
        <f>(F18+G18)/2</f>
        <v>150000</v>
      </c>
      <c r="F18" s="64">
        <f>10%*D2</f>
        <v>100000</v>
      </c>
      <c r="G18" s="181">
        <f>20%*D2</f>
        <v>200000</v>
      </c>
    </row>
    <row r="19" spans="2:7" ht="13.5" thickBot="1" x14ac:dyDescent="0.25">
      <c r="B19" s="182">
        <v>5</v>
      </c>
      <c r="C19" s="183" t="s">
        <v>60</v>
      </c>
      <c r="D19" s="184" t="s">
        <v>69</v>
      </c>
      <c r="E19" s="185">
        <f>(F19+G19)/2</f>
        <v>200000</v>
      </c>
      <c r="F19" s="186">
        <f>20%*D2</f>
        <v>200000</v>
      </c>
      <c r="G19" s="187">
        <f>20%*D2</f>
        <v>200000</v>
      </c>
    </row>
    <row r="20" spans="2:7" ht="14.25" thickTop="1" thickBot="1" x14ac:dyDescent="0.25"/>
    <row r="21" spans="2:7" ht="37.5" thickTop="1" thickBot="1" x14ac:dyDescent="0.25">
      <c r="B21" s="132" t="s">
        <v>49</v>
      </c>
      <c r="C21" s="168" t="s">
        <v>62</v>
      </c>
      <c r="D21" s="169" t="s">
        <v>99</v>
      </c>
      <c r="E21" s="188" t="s">
        <v>100</v>
      </c>
      <c r="F21" s="189" t="s">
        <v>146</v>
      </c>
    </row>
    <row r="22" spans="2:7" ht="13.5" thickTop="1" x14ac:dyDescent="0.2">
      <c r="B22" s="171">
        <v>0</v>
      </c>
      <c r="C22" s="172" t="s">
        <v>53</v>
      </c>
      <c r="D22" s="190">
        <v>0</v>
      </c>
      <c r="E22" s="191">
        <v>0</v>
      </c>
      <c r="F22" s="192">
        <v>0</v>
      </c>
    </row>
    <row r="23" spans="2:7" x14ac:dyDescent="0.2">
      <c r="B23" s="179">
        <v>1</v>
      </c>
      <c r="C23" s="61" t="s">
        <v>63</v>
      </c>
      <c r="D23" s="80">
        <v>0</v>
      </c>
      <c r="E23" s="81">
        <f>D3/12</f>
        <v>0.5</v>
      </c>
      <c r="F23" s="193">
        <f>(D23+E23)/2</f>
        <v>0.25</v>
      </c>
    </row>
    <row r="24" spans="2:7" x14ac:dyDescent="0.2">
      <c r="B24" s="179">
        <v>2</v>
      </c>
      <c r="C24" s="61" t="s">
        <v>56</v>
      </c>
      <c r="D24" s="80">
        <f>E23</f>
        <v>0.5</v>
      </c>
      <c r="E24" s="81">
        <f>D3/6</f>
        <v>1</v>
      </c>
      <c r="F24" s="193">
        <f>(D24+E24)/2</f>
        <v>0.75</v>
      </c>
    </row>
    <row r="25" spans="2:7" x14ac:dyDescent="0.2">
      <c r="B25" s="179">
        <v>3</v>
      </c>
      <c r="C25" s="61" t="s">
        <v>57</v>
      </c>
      <c r="D25" s="80">
        <f>E24</f>
        <v>1</v>
      </c>
      <c r="E25" s="81">
        <f>D3/2</f>
        <v>3</v>
      </c>
      <c r="F25" s="193">
        <f>(D25+E25)/2</f>
        <v>2</v>
      </c>
    </row>
    <row r="26" spans="2:7" x14ac:dyDescent="0.2">
      <c r="B26" s="179">
        <v>4</v>
      </c>
      <c r="C26" s="61" t="s">
        <v>58</v>
      </c>
      <c r="D26" s="80">
        <f>E25</f>
        <v>3</v>
      </c>
      <c r="E26" s="81">
        <f>D3/1</f>
        <v>6</v>
      </c>
      <c r="F26" s="193">
        <f>(D26+E26)/2</f>
        <v>4.5</v>
      </c>
    </row>
    <row r="27" spans="2:7" ht="13.5" thickBot="1" x14ac:dyDescent="0.25">
      <c r="B27" s="182">
        <v>5</v>
      </c>
      <c r="C27" s="183" t="s">
        <v>60</v>
      </c>
      <c r="D27" s="194">
        <f>E26</f>
        <v>6</v>
      </c>
      <c r="E27" s="195">
        <f>D3</f>
        <v>6</v>
      </c>
      <c r="F27" s="196">
        <f>(D27+E27)/2</f>
        <v>6</v>
      </c>
    </row>
    <row r="28" spans="2:7" ht="14.25" thickTop="1" thickBot="1" x14ac:dyDescent="0.25"/>
    <row r="29" spans="2:7" ht="14.25" thickTop="1" thickBot="1" x14ac:dyDescent="0.25">
      <c r="B29" s="132" t="s">
        <v>49</v>
      </c>
      <c r="C29" s="168" t="s">
        <v>71</v>
      </c>
      <c r="D29" s="241" t="s">
        <v>70</v>
      </c>
      <c r="E29" s="242"/>
      <c r="F29" s="243"/>
    </row>
    <row r="30" spans="2:7" ht="13.5" thickTop="1" x14ac:dyDescent="0.2">
      <c r="B30" s="197">
        <v>0</v>
      </c>
      <c r="C30" s="198" t="s">
        <v>72</v>
      </c>
      <c r="D30" s="244" t="s">
        <v>73</v>
      </c>
      <c r="E30" s="245"/>
      <c r="F30" s="246"/>
    </row>
    <row r="31" spans="2:7" x14ac:dyDescent="0.2">
      <c r="B31" s="199">
        <v>1</v>
      </c>
      <c r="C31" s="65" t="s">
        <v>74</v>
      </c>
      <c r="D31" s="235" t="s">
        <v>75</v>
      </c>
      <c r="E31" s="236"/>
      <c r="F31" s="237"/>
    </row>
    <row r="32" spans="2:7" x14ac:dyDescent="0.2">
      <c r="B32" s="199">
        <v>2</v>
      </c>
      <c r="C32" s="66" t="s">
        <v>76</v>
      </c>
      <c r="D32" s="235" t="s">
        <v>77</v>
      </c>
      <c r="E32" s="236"/>
      <c r="F32" s="237"/>
    </row>
    <row r="33" spans="2:6" x14ac:dyDescent="0.2">
      <c r="B33" s="199">
        <v>3</v>
      </c>
      <c r="C33" s="66" t="s">
        <v>78</v>
      </c>
      <c r="D33" s="235" t="s">
        <v>79</v>
      </c>
      <c r="E33" s="236"/>
      <c r="F33" s="237"/>
    </row>
    <row r="34" spans="2:6" x14ac:dyDescent="0.2">
      <c r="B34" s="199">
        <v>4</v>
      </c>
      <c r="C34" s="66" t="s">
        <v>80</v>
      </c>
      <c r="D34" s="235" t="s">
        <v>81</v>
      </c>
      <c r="E34" s="236"/>
      <c r="F34" s="237"/>
    </row>
    <row r="35" spans="2:6" ht="13.5" thickBot="1" x14ac:dyDescent="0.25">
      <c r="B35" s="200">
        <v>5</v>
      </c>
      <c r="C35" s="201" t="s">
        <v>82</v>
      </c>
      <c r="D35" s="238" t="s">
        <v>83</v>
      </c>
      <c r="E35" s="239"/>
      <c r="F35" s="240"/>
    </row>
    <row r="36" spans="2:6" ht="14.25" thickTop="1" thickBot="1" x14ac:dyDescent="0.25"/>
    <row r="37" spans="2:6" ht="14.25" thickTop="1" thickBot="1" x14ac:dyDescent="0.25">
      <c r="B37" s="132" t="s">
        <v>49</v>
      </c>
      <c r="C37" s="168" t="s">
        <v>29</v>
      </c>
      <c r="D37" s="241" t="s">
        <v>70</v>
      </c>
      <c r="E37" s="242"/>
      <c r="F37" s="243"/>
    </row>
    <row r="38" spans="2:6" ht="13.5" thickTop="1" x14ac:dyDescent="0.2">
      <c r="B38" s="171">
        <v>0</v>
      </c>
      <c r="C38" s="172" t="s">
        <v>53</v>
      </c>
      <c r="D38" s="228" t="s">
        <v>91</v>
      </c>
      <c r="E38" s="229"/>
      <c r="F38" s="230"/>
    </row>
    <row r="39" spans="2:6" x14ac:dyDescent="0.2">
      <c r="B39" s="179">
        <v>1</v>
      </c>
      <c r="C39" s="59" t="s">
        <v>84</v>
      </c>
      <c r="D39" s="231" t="s">
        <v>92</v>
      </c>
      <c r="E39" s="232"/>
      <c r="F39" s="233"/>
    </row>
    <row r="40" spans="2:6" x14ac:dyDescent="0.2">
      <c r="B40" s="179">
        <v>2</v>
      </c>
      <c r="C40" s="61" t="s">
        <v>85</v>
      </c>
      <c r="D40" s="231" t="s">
        <v>93</v>
      </c>
      <c r="E40" s="232"/>
      <c r="F40" s="233"/>
    </row>
    <row r="41" spans="2:6" x14ac:dyDescent="0.2">
      <c r="B41" s="179">
        <v>3</v>
      </c>
      <c r="C41" s="61" t="s">
        <v>57</v>
      </c>
      <c r="D41" s="231" t="s">
        <v>94</v>
      </c>
      <c r="E41" s="232"/>
      <c r="F41" s="233"/>
    </row>
    <row r="42" spans="2:6" x14ac:dyDescent="0.2">
      <c r="B42" s="179">
        <v>4</v>
      </c>
      <c r="C42" s="61" t="s">
        <v>86</v>
      </c>
      <c r="D42" s="231" t="s">
        <v>95</v>
      </c>
      <c r="E42" s="232"/>
      <c r="F42" s="233"/>
    </row>
    <row r="43" spans="2:6" ht="13.5" thickBot="1" x14ac:dyDescent="0.25">
      <c r="B43" s="182">
        <v>5</v>
      </c>
      <c r="C43" s="183" t="s">
        <v>87</v>
      </c>
      <c r="D43" s="225" t="s">
        <v>96</v>
      </c>
      <c r="E43" s="226"/>
      <c r="F43" s="227"/>
    </row>
    <row r="44" spans="2:6" ht="14.25" thickTop="1" thickBot="1" x14ac:dyDescent="0.25"/>
    <row r="45" spans="2:6" ht="14.25" thickTop="1" thickBot="1" x14ac:dyDescent="0.25">
      <c r="B45" s="132" t="s">
        <v>49</v>
      </c>
      <c r="C45" s="168" t="s">
        <v>147</v>
      </c>
      <c r="D45" s="241" t="s">
        <v>70</v>
      </c>
      <c r="E45" s="242"/>
      <c r="F45" s="243"/>
    </row>
    <row r="46" spans="2:6" ht="13.5" thickTop="1" x14ac:dyDescent="0.2">
      <c r="B46" s="171">
        <v>0</v>
      </c>
      <c r="C46" s="172" t="s">
        <v>148</v>
      </c>
      <c r="D46" s="228" t="s">
        <v>154</v>
      </c>
      <c r="E46" s="229"/>
      <c r="F46" s="230"/>
    </row>
    <row r="47" spans="2:6" x14ac:dyDescent="0.2">
      <c r="B47" s="179">
        <v>1</v>
      </c>
      <c r="C47" s="59" t="s">
        <v>149</v>
      </c>
      <c r="D47" s="231" t="s">
        <v>155</v>
      </c>
      <c r="E47" s="232"/>
      <c r="F47" s="233"/>
    </row>
    <row r="48" spans="2:6" x14ac:dyDescent="0.2">
      <c r="B48" s="179">
        <v>2</v>
      </c>
      <c r="C48" s="61" t="s">
        <v>150</v>
      </c>
      <c r="D48" s="231" t="s">
        <v>156</v>
      </c>
      <c r="E48" s="232"/>
      <c r="F48" s="233"/>
    </row>
    <row r="49" spans="2:7" x14ac:dyDescent="0.2">
      <c r="B49" s="179">
        <v>3</v>
      </c>
      <c r="C49" s="61" t="s">
        <v>151</v>
      </c>
      <c r="D49" s="231" t="s">
        <v>157</v>
      </c>
      <c r="E49" s="232"/>
      <c r="F49" s="233"/>
    </row>
    <row r="50" spans="2:7" x14ac:dyDescent="0.2">
      <c r="B50" s="179">
        <v>4</v>
      </c>
      <c r="C50" s="61" t="s">
        <v>152</v>
      </c>
      <c r="D50" s="231" t="s">
        <v>158</v>
      </c>
      <c r="E50" s="232"/>
      <c r="F50" s="233"/>
    </row>
    <row r="51" spans="2:7" ht="13.5" thickBot="1" x14ac:dyDescent="0.25">
      <c r="B51" s="182">
        <v>5</v>
      </c>
      <c r="C51" s="183" t="s">
        <v>153</v>
      </c>
      <c r="D51" s="225" t="s">
        <v>159</v>
      </c>
      <c r="E51" s="226"/>
      <c r="F51" s="227"/>
    </row>
    <row r="52" spans="2:7" ht="13.5" thickTop="1" x14ac:dyDescent="0.2"/>
    <row r="53" spans="2:7" ht="36.75" customHeight="1" x14ac:dyDescent="0.2">
      <c r="B53" s="148" t="s">
        <v>101</v>
      </c>
      <c r="D53" s="234" t="s">
        <v>104</v>
      </c>
      <c r="E53" s="234"/>
      <c r="F53" s="234"/>
      <c r="G53" s="234"/>
    </row>
    <row r="54" spans="2:7" ht="13.5" thickBot="1" x14ac:dyDescent="0.25"/>
    <row r="55" spans="2:7" ht="14.25" thickTop="1" thickBot="1" x14ac:dyDescent="0.25">
      <c r="B55" s="132" t="s">
        <v>102</v>
      </c>
      <c r="C55" s="133" t="s">
        <v>103</v>
      </c>
    </row>
    <row r="56" spans="2:7" ht="13.5" thickTop="1" x14ac:dyDescent="0.2">
      <c r="B56" s="134"/>
      <c r="C56" s="137" t="s">
        <v>167</v>
      </c>
    </row>
    <row r="57" spans="2:7" x14ac:dyDescent="0.2">
      <c r="B57" s="136"/>
      <c r="C57" s="137" t="s">
        <v>132</v>
      </c>
    </row>
    <row r="58" spans="2:7" ht="13.5" thickBot="1" x14ac:dyDescent="0.25">
      <c r="B58" s="138"/>
      <c r="C58" s="139" t="s">
        <v>133</v>
      </c>
    </row>
    <row r="59" spans="2:7" ht="14.25" thickTop="1" thickBot="1" x14ac:dyDescent="0.25">
      <c r="C59" s="67"/>
    </row>
    <row r="60" spans="2:7" ht="14.25" thickTop="1" thickBot="1" x14ac:dyDescent="0.25">
      <c r="B60" s="132" t="s">
        <v>145</v>
      </c>
      <c r="C60" s="133" t="s">
        <v>10</v>
      </c>
    </row>
    <row r="61" spans="2:7" ht="13.5" thickTop="1" x14ac:dyDescent="0.2">
      <c r="B61" s="134"/>
      <c r="C61" s="135" t="s">
        <v>105</v>
      </c>
    </row>
    <row r="62" spans="2:7" x14ac:dyDescent="0.2">
      <c r="B62" s="136"/>
      <c r="C62" s="137" t="s">
        <v>106</v>
      </c>
    </row>
    <row r="63" spans="2:7" x14ac:dyDescent="0.2">
      <c r="B63" s="136"/>
      <c r="C63" s="137" t="s">
        <v>107</v>
      </c>
    </row>
    <row r="64" spans="2:7" ht="13.5" thickBot="1" x14ac:dyDescent="0.25">
      <c r="B64" s="138"/>
      <c r="C64" s="139" t="s">
        <v>32</v>
      </c>
    </row>
    <row r="65" spans="2:4" ht="14.25" thickTop="1" thickBot="1" x14ac:dyDescent="0.25"/>
    <row r="66" spans="2:4" ht="14.25" thickTop="1" thickBot="1" x14ac:dyDescent="0.25">
      <c r="B66" s="132" t="s">
        <v>161</v>
      </c>
      <c r="C66" s="133" t="s">
        <v>108</v>
      </c>
      <c r="D66" s="67" t="s">
        <v>112</v>
      </c>
    </row>
    <row r="67" spans="2:4" ht="13.5" thickTop="1" x14ac:dyDescent="0.2">
      <c r="B67" s="140" t="s">
        <v>39</v>
      </c>
      <c r="C67" s="141" t="s">
        <v>39</v>
      </c>
    </row>
    <row r="68" spans="2:4" x14ac:dyDescent="0.2">
      <c r="B68" s="142" t="s">
        <v>109</v>
      </c>
      <c r="C68" s="143" t="s">
        <v>109</v>
      </c>
    </row>
    <row r="69" spans="2:4" x14ac:dyDescent="0.2">
      <c r="B69" s="142" t="s">
        <v>40</v>
      </c>
      <c r="C69" s="143" t="s">
        <v>40</v>
      </c>
    </row>
    <row r="70" spans="2:4" x14ac:dyDescent="0.2">
      <c r="B70" s="142" t="s">
        <v>110</v>
      </c>
      <c r="C70" s="143" t="s">
        <v>110</v>
      </c>
    </row>
    <row r="71" spans="2:4" x14ac:dyDescent="0.2">
      <c r="B71" s="142" t="s">
        <v>38</v>
      </c>
      <c r="C71" s="143" t="s">
        <v>38</v>
      </c>
    </row>
    <row r="72" spans="2:4" ht="13.5" thickBot="1" x14ac:dyDescent="0.25">
      <c r="B72" s="144" t="s">
        <v>111</v>
      </c>
      <c r="C72" s="145" t="s">
        <v>111</v>
      </c>
    </row>
    <row r="73" spans="2:4" ht="14.25" thickTop="1" thickBot="1" x14ac:dyDescent="0.25"/>
    <row r="74" spans="2:4" ht="14.25" thickTop="1" thickBot="1" x14ac:dyDescent="0.25">
      <c r="B74" s="132" t="s">
        <v>162</v>
      </c>
      <c r="C74" s="133" t="s">
        <v>113</v>
      </c>
    </row>
    <row r="75" spans="2:4" ht="13.5" thickTop="1" x14ac:dyDescent="0.2">
      <c r="B75" s="140" t="s">
        <v>41</v>
      </c>
      <c r="C75" s="146"/>
    </row>
    <row r="76" spans="2:4" ht="13.5" thickBot="1" x14ac:dyDescent="0.25">
      <c r="B76" s="144" t="s">
        <v>114</v>
      </c>
      <c r="C76" s="147"/>
    </row>
    <row r="77" spans="2:4" ht="14.25" thickTop="1" thickBot="1" x14ac:dyDescent="0.25"/>
    <row r="78" spans="2:4" ht="14.25" thickTop="1" thickBot="1" x14ac:dyDescent="0.25">
      <c r="B78" s="132" t="s">
        <v>163</v>
      </c>
      <c r="C78" s="133" t="s">
        <v>115</v>
      </c>
    </row>
    <row r="79" spans="2:4" ht="13.5" thickTop="1" x14ac:dyDescent="0.2">
      <c r="B79" s="134"/>
      <c r="C79" s="135" t="s">
        <v>116</v>
      </c>
    </row>
    <row r="80" spans="2:4" x14ac:dyDescent="0.2">
      <c r="B80" s="136"/>
      <c r="C80" s="137" t="s">
        <v>118</v>
      </c>
    </row>
    <row r="81" spans="2:4" ht="13.5" thickBot="1" x14ac:dyDescent="0.25">
      <c r="B81" s="138"/>
      <c r="C81" s="139" t="s">
        <v>117</v>
      </c>
    </row>
    <row r="82" spans="2:4" ht="13.5" thickTop="1" x14ac:dyDescent="0.2"/>
    <row r="84" spans="2:4" x14ac:dyDescent="0.2">
      <c r="C84" s="67" t="s">
        <v>121</v>
      </c>
      <c r="D84" s="88" t="s">
        <v>137</v>
      </c>
    </row>
    <row r="85" spans="2:4" x14ac:dyDescent="0.2">
      <c r="C85" s="67" t="s">
        <v>120</v>
      </c>
      <c r="D85" s="88" t="s">
        <v>136</v>
      </c>
    </row>
  </sheetData>
  <mergeCells count="22">
    <mergeCell ref="D53:G53"/>
    <mergeCell ref="D34:F34"/>
    <mergeCell ref="D35:F35"/>
    <mergeCell ref="D29:F29"/>
    <mergeCell ref="D30:F30"/>
    <mergeCell ref="D31:F31"/>
    <mergeCell ref="D32:F32"/>
    <mergeCell ref="D33:F33"/>
    <mergeCell ref="D40:F40"/>
    <mergeCell ref="D41:F41"/>
    <mergeCell ref="D42:F42"/>
    <mergeCell ref="D43:F43"/>
    <mergeCell ref="D37:F37"/>
    <mergeCell ref="D38:F38"/>
    <mergeCell ref="D39:F39"/>
    <mergeCell ref="D45:F45"/>
    <mergeCell ref="D51:F51"/>
    <mergeCell ref="D46:F46"/>
    <mergeCell ref="D47:F47"/>
    <mergeCell ref="D48:F48"/>
    <mergeCell ref="D49:F49"/>
    <mergeCell ref="D50:F50"/>
  </mergeCells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pageSetUpPr fitToPage="1"/>
  </sheetPr>
  <dimension ref="A1:BN124"/>
  <sheetViews>
    <sheetView tabSelected="1" zoomScale="90" zoomScaleNormal="90" zoomScaleSheetLayoutView="100" workbookViewId="0">
      <pane ySplit="10" topLeftCell="A11" activePane="bottomLeft" state="frozen"/>
      <selection pane="bottomLeft" activeCell="O25" sqref="O11:O25"/>
    </sheetView>
  </sheetViews>
  <sheetFormatPr defaultRowHeight="12.75" outlineLevelCol="1" x14ac:dyDescent="0.2"/>
  <cols>
    <col min="1" max="1" width="8.5703125" style="103" customWidth="1"/>
    <col min="2" max="3" width="14.5703125" style="103" hidden="1" customWidth="1"/>
    <col min="4" max="4" width="56.85546875" style="3" bestFit="1" customWidth="1"/>
    <col min="5" max="5" width="53.85546875" style="3" customWidth="1"/>
    <col min="6" max="6" width="47.5703125" style="3" customWidth="1"/>
    <col min="7" max="9" width="4.85546875" style="4" customWidth="1" outlineLevel="1"/>
    <col min="10" max="12" width="6.7109375" style="4" customWidth="1" outlineLevel="1"/>
    <col min="13" max="13" width="5.7109375" style="4" customWidth="1" outlineLevel="1"/>
    <col min="14" max="14" width="4.85546875" style="4" customWidth="1" outlineLevel="1"/>
    <col min="15" max="15" width="54.140625" style="215" customWidth="1"/>
    <col min="16" max="66" width="9.140625" style="214"/>
    <col min="67" max="16384" width="9.140625" style="1"/>
  </cols>
  <sheetData>
    <row r="1" spans="1:66" s="106" customFormat="1" ht="27" customHeight="1" x14ac:dyDescent="0.2">
      <c r="A1" s="104"/>
      <c r="B1" s="104"/>
      <c r="C1" s="105"/>
      <c r="D1" s="105" t="s">
        <v>25</v>
      </c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207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</row>
    <row r="2" spans="1:66" s="110" customFormat="1" ht="22.5" customHeight="1" thickBot="1" x14ac:dyDescent="0.3">
      <c r="A2" s="107"/>
      <c r="B2" s="107"/>
      <c r="C2" s="109" t="s">
        <v>8</v>
      </c>
      <c r="D2" s="131" t="str">
        <f>'Voorblad + profiel'!C3</f>
        <v>projectnaam</v>
      </c>
      <c r="E2" s="127" t="str">
        <f>CONCATENATE("Projectnummer: ",'Voorblad + profiel'!C13)</f>
        <v>Projectnummer: 01.00031/012</v>
      </c>
      <c r="G2" s="108" t="e">
        <f>#REF!</f>
        <v>#REF!</v>
      </c>
      <c r="H2" s="108"/>
      <c r="I2" s="108"/>
      <c r="J2" s="108"/>
      <c r="K2" s="108"/>
      <c r="L2" s="108"/>
      <c r="M2" s="108"/>
      <c r="N2" s="108"/>
      <c r="O2" s="209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</row>
    <row r="3" spans="1:66" s="84" customFormat="1" ht="21" customHeight="1" x14ac:dyDescent="0.25">
      <c r="A3" s="111" t="s">
        <v>119</v>
      </c>
      <c r="B3" s="111"/>
      <c r="C3" s="86"/>
      <c r="D3" s="86"/>
      <c r="E3" s="86"/>
      <c r="F3" s="86"/>
      <c r="G3" s="83"/>
      <c r="H3" s="83"/>
      <c r="I3" s="83"/>
      <c r="J3" s="83"/>
      <c r="K3" s="83"/>
      <c r="L3" s="83"/>
      <c r="M3" s="86"/>
      <c r="N3" s="83"/>
      <c r="O3" s="211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</row>
    <row r="4" spans="1:66" ht="12" customHeight="1" x14ac:dyDescent="0.2">
      <c r="A4" s="99"/>
      <c r="B4" s="99"/>
      <c r="C4" s="112"/>
      <c r="D4" s="34"/>
      <c r="E4" s="5"/>
      <c r="F4" s="8"/>
      <c r="G4" s="16" t="s">
        <v>19</v>
      </c>
      <c r="H4" s="16"/>
      <c r="I4" s="16"/>
      <c r="J4" s="16"/>
      <c r="K4" s="16"/>
      <c r="L4" s="16"/>
      <c r="M4" s="85"/>
      <c r="N4" s="16"/>
      <c r="O4" s="213"/>
    </row>
    <row r="5" spans="1:66" ht="13.5" customHeight="1" x14ac:dyDescent="0.2">
      <c r="A5" s="99"/>
      <c r="B5" s="99"/>
      <c r="C5" s="112"/>
      <c r="D5" s="34"/>
      <c r="E5" s="5"/>
      <c r="F5" s="8"/>
      <c r="G5" s="17" t="s">
        <v>20</v>
      </c>
      <c r="H5" s="17"/>
      <c r="I5" s="17"/>
      <c r="J5" s="17"/>
      <c r="K5" s="17"/>
      <c r="L5" s="17"/>
      <c r="M5" s="18"/>
      <c r="N5" s="17"/>
      <c r="O5" s="213"/>
    </row>
    <row r="6" spans="1:66" ht="14.25" customHeight="1" x14ac:dyDescent="0.2">
      <c r="A6" s="99"/>
      <c r="B6" s="99"/>
      <c r="C6" s="112"/>
      <c r="D6" s="46"/>
      <c r="F6" s="9"/>
      <c r="G6" s="19" t="s">
        <v>21</v>
      </c>
      <c r="H6" s="19"/>
      <c r="I6" s="19"/>
      <c r="J6" s="19"/>
      <c r="K6" s="19"/>
      <c r="L6" s="19"/>
      <c r="M6" s="20"/>
      <c r="N6" s="19"/>
      <c r="O6" s="215" t="s">
        <v>33</v>
      </c>
    </row>
    <row r="7" spans="1:66" ht="15.75" customHeight="1" thickBot="1" x14ac:dyDescent="0.25">
      <c r="A7" s="99"/>
      <c r="B7" s="99"/>
      <c r="C7" s="112"/>
      <c r="D7" s="34"/>
      <c r="F7" s="29"/>
      <c r="G7" s="6" t="s">
        <v>22</v>
      </c>
      <c r="H7" s="6"/>
      <c r="I7" s="6"/>
      <c r="J7" s="6"/>
      <c r="K7" s="6"/>
      <c r="L7" s="6"/>
      <c r="M7" s="7"/>
      <c r="N7" s="6"/>
      <c r="O7" s="213"/>
    </row>
    <row r="8" spans="1:66" ht="12" customHeight="1" x14ac:dyDescent="0.2">
      <c r="A8" s="99"/>
      <c r="B8" s="99"/>
      <c r="C8" s="112"/>
      <c r="D8" s="34"/>
      <c r="E8" s="25" t="s">
        <v>134</v>
      </c>
      <c r="F8" s="26" t="s">
        <v>135</v>
      </c>
      <c r="G8" s="13"/>
      <c r="H8" s="14"/>
      <c r="I8" s="14"/>
      <c r="J8" s="14"/>
      <c r="K8" s="14"/>
      <c r="L8" s="14"/>
      <c r="M8" s="15"/>
      <c r="N8" s="14"/>
      <c r="O8" s="216"/>
    </row>
    <row r="9" spans="1:66" ht="20.25" thickBot="1" x14ac:dyDescent="0.25">
      <c r="A9" s="100"/>
      <c r="B9" s="100"/>
      <c r="C9" s="113"/>
      <c r="D9" s="35"/>
      <c r="E9" s="27" t="s">
        <v>23</v>
      </c>
      <c r="F9" s="28" t="s">
        <v>24</v>
      </c>
      <c r="G9" s="10" t="s">
        <v>27</v>
      </c>
      <c r="H9" s="11"/>
      <c r="I9" s="11"/>
      <c r="J9" s="11"/>
      <c r="K9" s="11"/>
      <c r="L9" s="11"/>
      <c r="M9" s="12"/>
      <c r="N9" s="11"/>
      <c r="O9" s="217"/>
    </row>
    <row r="10" spans="1:66" s="42" customFormat="1" ht="66.75" customHeight="1" thickBot="1" x14ac:dyDescent="0.25">
      <c r="A10" s="101" t="s">
        <v>34</v>
      </c>
      <c r="B10" s="101" t="s">
        <v>98</v>
      </c>
      <c r="C10" s="114" t="s">
        <v>10</v>
      </c>
      <c r="D10" s="37" t="s">
        <v>7</v>
      </c>
      <c r="E10" s="38" t="s">
        <v>3</v>
      </c>
      <c r="F10" s="39" t="s">
        <v>4</v>
      </c>
      <c r="G10" s="40" t="s">
        <v>0</v>
      </c>
      <c r="H10" s="41" t="s">
        <v>6</v>
      </c>
      <c r="I10" s="41" t="s">
        <v>1</v>
      </c>
      <c r="J10" s="41" t="s">
        <v>28</v>
      </c>
      <c r="K10" s="41" t="s">
        <v>29</v>
      </c>
      <c r="L10" s="41" t="s">
        <v>147</v>
      </c>
      <c r="M10" s="202" t="s">
        <v>2</v>
      </c>
      <c r="N10" s="204" t="s">
        <v>35</v>
      </c>
      <c r="O10" s="218" t="s">
        <v>5</v>
      </c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19"/>
      <c r="BN10" s="219"/>
    </row>
    <row r="11" spans="1:66" s="82" customFormat="1" x14ac:dyDescent="0.2">
      <c r="A11" s="102">
        <v>1</v>
      </c>
      <c r="B11" s="102"/>
      <c r="C11" s="119"/>
      <c r="D11" s="44"/>
      <c r="E11" s="79"/>
      <c r="F11" s="54"/>
      <c r="G11" s="47"/>
      <c r="H11" s="48"/>
      <c r="I11" s="48"/>
      <c r="J11" s="48"/>
      <c r="K11" s="48"/>
      <c r="L11" s="48"/>
      <c r="M11" s="51">
        <f t="shared" ref="M11:M42" si="0">G11*(H11+I11+J11+K11+L11)</f>
        <v>0</v>
      </c>
      <c r="N11" s="205">
        <f t="shared" ref="N11:N42" si="1">H11*G11</f>
        <v>0</v>
      </c>
      <c r="O11" s="220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</row>
    <row r="12" spans="1:66" s="82" customFormat="1" x14ac:dyDescent="0.2">
      <c r="A12" s="102">
        <v>11</v>
      </c>
      <c r="B12" s="102"/>
      <c r="C12" s="102"/>
      <c r="D12" s="87"/>
      <c r="E12" s="43"/>
      <c r="F12" s="45"/>
      <c r="G12" s="49"/>
      <c r="H12" s="50"/>
      <c r="I12" s="50"/>
      <c r="J12" s="50"/>
      <c r="K12" s="50"/>
      <c r="L12" s="50"/>
      <c r="M12" s="51">
        <f t="shared" si="0"/>
        <v>0</v>
      </c>
      <c r="N12" s="205">
        <f t="shared" si="1"/>
        <v>0</v>
      </c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</row>
    <row r="13" spans="1:66" s="82" customFormat="1" x14ac:dyDescent="0.2">
      <c r="A13" s="102">
        <v>13</v>
      </c>
      <c r="B13" s="102"/>
      <c r="C13" s="102"/>
      <c r="D13" s="87"/>
      <c r="E13" s="43"/>
      <c r="F13" s="54"/>
      <c r="G13" s="49"/>
      <c r="H13" s="50"/>
      <c r="I13" s="50"/>
      <c r="J13" s="50"/>
      <c r="K13" s="50"/>
      <c r="L13" s="50"/>
      <c r="M13" s="51">
        <f t="shared" si="0"/>
        <v>0</v>
      </c>
      <c r="N13" s="205">
        <f t="shared" si="1"/>
        <v>0</v>
      </c>
      <c r="O13" s="220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</row>
    <row r="14" spans="1:66" s="82" customFormat="1" x14ac:dyDescent="0.2">
      <c r="A14" s="102">
        <v>17</v>
      </c>
      <c r="B14" s="102"/>
      <c r="C14" s="102"/>
      <c r="D14" s="87"/>
      <c r="E14" s="43"/>
      <c r="F14" s="45"/>
      <c r="G14" s="49"/>
      <c r="H14" s="50"/>
      <c r="I14" s="50"/>
      <c r="J14" s="50"/>
      <c r="K14" s="50"/>
      <c r="L14" s="50"/>
      <c r="M14" s="51">
        <f t="shared" si="0"/>
        <v>0</v>
      </c>
      <c r="N14" s="205">
        <f t="shared" si="1"/>
        <v>0</v>
      </c>
      <c r="O14" s="220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</row>
    <row r="15" spans="1:66" s="82" customFormat="1" x14ac:dyDescent="0.2">
      <c r="A15" s="102">
        <v>2</v>
      </c>
      <c r="B15" s="102"/>
      <c r="C15" s="102"/>
      <c r="D15" s="87"/>
      <c r="E15" s="43"/>
      <c r="F15" s="45"/>
      <c r="G15" s="49"/>
      <c r="H15" s="50"/>
      <c r="I15" s="50"/>
      <c r="J15" s="50"/>
      <c r="K15" s="50"/>
      <c r="L15" s="50"/>
      <c r="M15" s="51">
        <f t="shared" si="0"/>
        <v>0</v>
      </c>
      <c r="N15" s="205">
        <f t="shared" si="1"/>
        <v>0</v>
      </c>
      <c r="O15" s="220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</row>
    <row r="16" spans="1:66" s="82" customFormat="1" x14ac:dyDescent="0.2">
      <c r="A16" s="102">
        <v>16</v>
      </c>
      <c r="B16" s="102"/>
      <c r="C16" s="102"/>
      <c r="D16" s="87"/>
      <c r="E16" s="43"/>
      <c r="F16" s="54"/>
      <c r="G16" s="49"/>
      <c r="H16" s="50"/>
      <c r="I16" s="50"/>
      <c r="J16" s="50"/>
      <c r="K16" s="50"/>
      <c r="L16" s="50"/>
      <c r="M16" s="51">
        <f t="shared" si="0"/>
        <v>0</v>
      </c>
      <c r="N16" s="205">
        <f t="shared" si="1"/>
        <v>0</v>
      </c>
      <c r="O16" s="220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</row>
    <row r="17" spans="1:66" s="82" customFormat="1" x14ac:dyDescent="0.2">
      <c r="A17" s="102">
        <v>3</v>
      </c>
      <c r="B17" s="102"/>
      <c r="C17" s="102"/>
      <c r="D17" s="87"/>
      <c r="E17" s="43"/>
      <c r="F17" s="45"/>
      <c r="G17" s="49"/>
      <c r="H17" s="50"/>
      <c r="I17" s="50"/>
      <c r="J17" s="50"/>
      <c r="K17" s="50"/>
      <c r="L17" s="50"/>
      <c r="M17" s="51">
        <f t="shared" si="0"/>
        <v>0</v>
      </c>
      <c r="N17" s="205">
        <f t="shared" si="1"/>
        <v>0</v>
      </c>
      <c r="O17" s="220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</row>
    <row r="18" spans="1:66" s="82" customFormat="1" x14ac:dyDescent="0.2">
      <c r="A18" s="102">
        <v>6</v>
      </c>
      <c r="B18" s="102"/>
      <c r="C18" s="102"/>
      <c r="D18" s="87"/>
      <c r="E18" s="43"/>
      <c r="F18" s="45"/>
      <c r="G18" s="49"/>
      <c r="H18" s="50"/>
      <c r="I18" s="50"/>
      <c r="J18" s="50"/>
      <c r="K18" s="50"/>
      <c r="L18" s="50"/>
      <c r="M18" s="51">
        <f t="shared" si="0"/>
        <v>0</v>
      </c>
      <c r="N18" s="205">
        <f t="shared" si="1"/>
        <v>0</v>
      </c>
      <c r="O18" s="220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</row>
    <row r="19" spans="1:66" s="82" customFormat="1" x14ac:dyDescent="0.2">
      <c r="A19" s="102">
        <v>10</v>
      </c>
      <c r="B19" s="102"/>
      <c r="C19" s="102"/>
      <c r="D19" s="87"/>
      <c r="E19" s="43"/>
      <c r="F19" s="54"/>
      <c r="G19" s="49"/>
      <c r="H19" s="50"/>
      <c r="I19" s="50"/>
      <c r="J19" s="50"/>
      <c r="K19" s="50"/>
      <c r="L19" s="50"/>
      <c r="M19" s="51">
        <f t="shared" si="0"/>
        <v>0</v>
      </c>
      <c r="N19" s="205">
        <f t="shared" si="1"/>
        <v>0</v>
      </c>
      <c r="O19" s="220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</row>
    <row r="20" spans="1:66" s="82" customFormat="1" x14ac:dyDescent="0.2">
      <c r="A20" s="102">
        <v>4</v>
      </c>
      <c r="B20" s="102"/>
      <c r="C20" s="102"/>
      <c r="D20" s="87"/>
      <c r="E20" s="43"/>
      <c r="F20" s="54"/>
      <c r="G20" s="49"/>
      <c r="H20" s="50"/>
      <c r="I20" s="50"/>
      <c r="J20" s="50"/>
      <c r="K20" s="50"/>
      <c r="L20" s="50"/>
      <c r="M20" s="51">
        <f t="shared" si="0"/>
        <v>0</v>
      </c>
      <c r="N20" s="205">
        <f t="shared" si="1"/>
        <v>0</v>
      </c>
      <c r="O20" s="220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</row>
    <row r="21" spans="1:66" s="2" customFormat="1" x14ac:dyDescent="0.2">
      <c r="A21" s="102">
        <v>5</v>
      </c>
      <c r="B21" s="102"/>
      <c r="C21" s="102"/>
      <c r="D21" s="87"/>
      <c r="E21" s="43"/>
      <c r="F21" s="43"/>
      <c r="G21" s="49"/>
      <c r="H21" s="50"/>
      <c r="I21" s="50"/>
      <c r="J21" s="50"/>
      <c r="K21" s="50"/>
      <c r="L21" s="50"/>
      <c r="M21" s="51">
        <f t="shared" si="0"/>
        <v>0</v>
      </c>
      <c r="N21" s="205">
        <f t="shared" si="1"/>
        <v>0</v>
      </c>
      <c r="O21" s="220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</row>
    <row r="22" spans="1:66" s="2" customFormat="1" x14ac:dyDescent="0.2">
      <c r="A22" s="102">
        <v>12</v>
      </c>
      <c r="B22" s="102"/>
      <c r="C22" s="102"/>
      <c r="D22" s="87"/>
      <c r="E22" s="43"/>
      <c r="F22" s="45"/>
      <c r="G22" s="49"/>
      <c r="H22" s="50"/>
      <c r="I22" s="50"/>
      <c r="J22" s="50"/>
      <c r="K22" s="50"/>
      <c r="L22" s="50"/>
      <c r="M22" s="51">
        <f t="shared" si="0"/>
        <v>0</v>
      </c>
      <c r="N22" s="205">
        <f t="shared" si="1"/>
        <v>0</v>
      </c>
      <c r="O22" s="220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</row>
    <row r="23" spans="1:66" s="2" customFormat="1" x14ac:dyDescent="0.2">
      <c r="A23" s="102">
        <v>8</v>
      </c>
      <c r="B23" s="102"/>
      <c r="C23" s="102"/>
      <c r="D23" s="87"/>
      <c r="E23" s="43"/>
      <c r="F23" s="45"/>
      <c r="G23" s="49"/>
      <c r="H23" s="50"/>
      <c r="I23" s="50"/>
      <c r="J23" s="50"/>
      <c r="K23" s="50"/>
      <c r="L23" s="50"/>
      <c r="M23" s="51">
        <f t="shared" si="0"/>
        <v>0</v>
      </c>
      <c r="N23" s="205">
        <f t="shared" si="1"/>
        <v>0</v>
      </c>
      <c r="O23" s="220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5"/>
      <c r="BL23" s="215"/>
      <c r="BM23" s="215"/>
      <c r="BN23" s="215"/>
    </row>
    <row r="24" spans="1:66" s="2" customFormat="1" x14ac:dyDescent="0.2">
      <c r="A24" s="102">
        <v>9</v>
      </c>
      <c r="B24" s="102"/>
      <c r="C24" s="102"/>
      <c r="D24" s="87"/>
      <c r="E24" s="43"/>
      <c r="F24" s="45"/>
      <c r="G24" s="49"/>
      <c r="H24" s="50"/>
      <c r="I24" s="50"/>
      <c r="J24" s="50"/>
      <c r="K24" s="50"/>
      <c r="L24" s="50"/>
      <c r="M24" s="51">
        <f t="shared" si="0"/>
        <v>0</v>
      </c>
      <c r="N24" s="205">
        <f t="shared" si="1"/>
        <v>0</v>
      </c>
      <c r="O24" s="220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</row>
    <row r="25" spans="1:66" s="2" customFormat="1" x14ac:dyDescent="0.2">
      <c r="A25" s="102">
        <v>19</v>
      </c>
      <c r="B25" s="102"/>
      <c r="C25" s="102"/>
      <c r="D25" s="87"/>
      <c r="E25" s="43"/>
      <c r="F25" s="54"/>
      <c r="G25" s="49"/>
      <c r="H25" s="50"/>
      <c r="I25" s="50"/>
      <c r="J25" s="50"/>
      <c r="K25" s="50"/>
      <c r="L25" s="50"/>
      <c r="M25" s="51">
        <f t="shared" si="0"/>
        <v>0</v>
      </c>
      <c r="N25" s="205">
        <f t="shared" si="1"/>
        <v>0</v>
      </c>
      <c r="O25" s="220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5"/>
      <c r="BK25" s="215"/>
      <c r="BL25" s="215"/>
      <c r="BM25" s="215"/>
      <c r="BN25" s="215"/>
    </row>
    <row r="26" spans="1:66" s="2" customFormat="1" x14ac:dyDescent="0.2">
      <c r="A26" s="102">
        <v>20</v>
      </c>
      <c r="B26" s="102"/>
      <c r="C26" s="102"/>
      <c r="D26" s="87"/>
      <c r="E26" s="43"/>
      <c r="F26" s="45"/>
      <c r="G26" s="49"/>
      <c r="H26" s="50"/>
      <c r="I26" s="50"/>
      <c r="J26" s="50"/>
      <c r="K26" s="50"/>
      <c r="L26" s="50"/>
      <c r="M26" s="51">
        <f t="shared" si="0"/>
        <v>0</v>
      </c>
      <c r="N26" s="205">
        <f t="shared" si="1"/>
        <v>0</v>
      </c>
      <c r="O26" s="220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</row>
    <row r="27" spans="1:66" s="2" customFormat="1" x14ac:dyDescent="0.2">
      <c r="A27" s="102">
        <v>21</v>
      </c>
      <c r="B27" s="102"/>
      <c r="C27" s="102"/>
      <c r="D27" s="87"/>
      <c r="E27" s="43"/>
      <c r="F27" s="45"/>
      <c r="G27" s="49"/>
      <c r="H27" s="50"/>
      <c r="I27" s="50"/>
      <c r="J27" s="50"/>
      <c r="K27" s="50"/>
      <c r="L27" s="50"/>
      <c r="M27" s="51">
        <f t="shared" si="0"/>
        <v>0</v>
      </c>
      <c r="N27" s="205">
        <f t="shared" si="1"/>
        <v>0</v>
      </c>
      <c r="O27" s="220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</row>
    <row r="28" spans="1:66" s="2" customFormat="1" x14ac:dyDescent="0.2">
      <c r="A28" s="102">
        <v>22</v>
      </c>
      <c r="B28" s="102"/>
      <c r="C28" s="102"/>
      <c r="D28" s="87"/>
      <c r="E28" s="43"/>
      <c r="F28" s="54"/>
      <c r="G28" s="49"/>
      <c r="H28" s="50"/>
      <c r="I28" s="50"/>
      <c r="J28" s="50"/>
      <c r="K28" s="50"/>
      <c r="L28" s="50"/>
      <c r="M28" s="51">
        <f t="shared" si="0"/>
        <v>0</v>
      </c>
      <c r="N28" s="205">
        <f t="shared" si="1"/>
        <v>0</v>
      </c>
      <c r="O28" s="220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5"/>
      <c r="BL28" s="215"/>
      <c r="BM28" s="215"/>
      <c r="BN28" s="215"/>
    </row>
    <row r="29" spans="1:66" s="2" customFormat="1" x14ac:dyDescent="0.2">
      <c r="A29" s="102">
        <v>23</v>
      </c>
      <c r="B29" s="102"/>
      <c r="C29" s="102"/>
      <c r="D29" s="87"/>
      <c r="E29" s="43"/>
      <c r="F29" s="45"/>
      <c r="G29" s="49"/>
      <c r="H29" s="50"/>
      <c r="I29" s="50"/>
      <c r="J29" s="50"/>
      <c r="K29" s="50"/>
      <c r="L29" s="50"/>
      <c r="M29" s="51">
        <f t="shared" si="0"/>
        <v>0</v>
      </c>
      <c r="N29" s="205">
        <f t="shared" si="1"/>
        <v>0</v>
      </c>
      <c r="O29" s="220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</row>
    <row r="30" spans="1:66" s="2" customFormat="1" x14ac:dyDescent="0.2">
      <c r="A30" s="102">
        <v>24</v>
      </c>
      <c r="B30" s="102"/>
      <c r="C30" s="102"/>
      <c r="D30" s="87"/>
      <c r="E30" s="43"/>
      <c r="F30" s="45"/>
      <c r="G30" s="49"/>
      <c r="H30" s="50"/>
      <c r="I30" s="50"/>
      <c r="J30" s="50"/>
      <c r="K30" s="50"/>
      <c r="L30" s="50"/>
      <c r="M30" s="51">
        <f t="shared" si="0"/>
        <v>0</v>
      </c>
      <c r="N30" s="205">
        <f t="shared" si="1"/>
        <v>0</v>
      </c>
      <c r="O30" s="220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</row>
    <row r="31" spans="1:66" s="2" customFormat="1" x14ac:dyDescent="0.2">
      <c r="A31" s="102">
        <v>25</v>
      </c>
      <c r="B31" s="102"/>
      <c r="C31" s="102"/>
      <c r="D31" s="87"/>
      <c r="E31" s="43"/>
      <c r="F31" s="54"/>
      <c r="G31" s="49"/>
      <c r="H31" s="50"/>
      <c r="I31" s="50"/>
      <c r="J31" s="50"/>
      <c r="K31" s="50"/>
      <c r="L31" s="50"/>
      <c r="M31" s="51">
        <f t="shared" si="0"/>
        <v>0</v>
      </c>
      <c r="N31" s="205">
        <f t="shared" si="1"/>
        <v>0</v>
      </c>
      <c r="O31" s="220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15"/>
      <c r="BJ31" s="215"/>
      <c r="BK31" s="215"/>
      <c r="BL31" s="215"/>
      <c r="BM31" s="215"/>
      <c r="BN31" s="215"/>
    </row>
    <row r="32" spans="1:66" s="2" customFormat="1" x14ac:dyDescent="0.2">
      <c r="A32" s="102">
        <v>26</v>
      </c>
      <c r="B32" s="102"/>
      <c r="C32" s="102"/>
      <c r="D32" s="87"/>
      <c r="E32" s="43"/>
      <c r="F32" s="45"/>
      <c r="G32" s="49"/>
      <c r="H32" s="50"/>
      <c r="I32" s="50"/>
      <c r="J32" s="50"/>
      <c r="K32" s="50"/>
      <c r="L32" s="50"/>
      <c r="M32" s="51">
        <f t="shared" si="0"/>
        <v>0</v>
      </c>
      <c r="N32" s="205">
        <f t="shared" si="1"/>
        <v>0</v>
      </c>
      <c r="O32" s="220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</row>
    <row r="33" spans="1:66" s="2" customFormat="1" x14ac:dyDescent="0.2">
      <c r="A33" s="102">
        <v>27</v>
      </c>
      <c r="B33" s="102"/>
      <c r="C33" s="102"/>
      <c r="D33" s="87"/>
      <c r="E33" s="43"/>
      <c r="F33" s="45"/>
      <c r="G33" s="49"/>
      <c r="H33" s="50"/>
      <c r="I33" s="50"/>
      <c r="J33" s="50"/>
      <c r="K33" s="50"/>
      <c r="L33" s="50"/>
      <c r="M33" s="51">
        <f t="shared" si="0"/>
        <v>0</v>
      </c>
      <c r="N33" s="205">
        <f t="shared" si="1"/>
        <v>0</v>
      </c>
      <c r="O33" s="220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</row>
    <row r="34" spans="1:66" s="2" customFormat="1" x14ac:dyDescent="0.2">
      <c r="A34" s="102">
        <v>28</v>
      </c>
      <c r="B34" s="102"/>
      <c r="C34" s="102"/>
      <c r="D34" s="87"/>
      <c r="E34" s="43"/>
      <c r="F34" s="54"/>
      <c r="G34" s="49"/>
      <c r="H34" s="50"/>
      <c r="I34" s="50"/>
      <c r="J34" s="50"/>
      <c r="K34" s="50"/>
      <c r="L34" s="50"/>
      <c r="M34" s="51">
        <f t="shared" si="0"/>
        <v>0</v>
      </c>
      <c r="N34" s="205">
        <f t="shared" si="1"/>
        <v>0</v>
      </c>
      <c r="O34" s="220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</row>
    <row r="35" spans="1:66" s="2" customFormat="1" x14ac:dyDescent="0.2">
      <c r="A35" s="102">
        <v>29</v>
      </c>
      <c r="B35" s="102"/>
      <c r="C35" s="102"/>
      <c r="D35" s="87"/>
      <c r="E35" s="43"/>
      <c r="F35" s="45"/>
      <c r="G35" s="49"/>
      <c r="H35" s="50"/>
      <c r="I35" s="50"/>
      <c r="J35" s="50"/>
      <c r="K35" s="50"/>
      <c r="L35" s="50"/>
      <c r="M35" s="51">
        <f t="shared" si="0"/>
        <v>0</v>
      </c>
      <c r="N35" s="205">
        <f t="shared" si="1"/>
        <v>0</v>
      </c>
      <c r="O35" s="220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  <c r="BI35" s="215"/>
      <c r="BJ35" s="215"/>
      <c r="BK35" s="215"/>
      <c r="BL35" s="215"/>
      <c r="BM35" s="215"/>
      <c r="BN35" s="215"/>
    </row>
    <row r="36" spans="1:66" s="2" customFormat="1" x14ac:dyDescent="0.2">
      <c r="A36" s="102">
        <v>30</v>
      </c>
      <c r="B36" s="102"/>
      <c r="C36" s="102"/>
      <c r="D36" s="87"/>
      <c r="E36" s="43"/>
      <c r="F36" s="45"/>
      <c r="G36" s="49"/>
      <c r="H36" s="50"/>
      <c r="I36" s="50"/>
      <c r="J36" s="50"/>
      <c r="K36" s="50"/>
      <c r="L36" s="50"/>
      <c r="M36" s="51">
        <f t="shared" si="0"/>
        <v>0</v>
      </c>
      <c r="N36" s="205">
        <f t="shared" si="1"/>
        <v>0</v>
      </c>
      <c r="O36" s="220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</row>
    <row r="37" spans="1:66" s="2" customFormat="1" x14ac:dyDescent="0.2">
      <c r="A37" s="102">
        <v>31</v>
      </c>
      <c r="B37" s="102"/>
      <c r="C37" s="102"/>
      <c r="D37" s="87"/>
      <c r="E37" s="43"/>
      <c r="F37" s="54"/>
      <c r="G37" s="49"/>
      <c r="H37" s="50"/>
      <c r="I37" s="50"/>
      <c r="J37" s="50"/>
      <c r="K37" s="50"/>
      <c r="L37" s="50"/>
      <c r="M37" s="51">
        <f t="shared" si="0"/>
        <v>0</v>
      </c>
      <c r="N37" s="205">
        <f t="shared" si="1"/>
        <v>0</v>
      </c>
      <c r="O37" s="220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</row>
    <row r="38" spans="1:66" s="2" customFormat="1" x14ac:dyDescent="0.2">
      <c r="A38" s="102">
        <v>32</v>
      </c>
      <c r="B38" s="102"/>
      <c r="C38" s="102"/>
      <c r="D38" s="87"/>
      <c r="E38" s="43"/>
      <c r="F38" s="45"/>
      <c r="G38" s="49"/>
      <c r="H38" s="50"/>
      <c r="I38" s="50"/>
      <c r="J38" s="50"/>
      <c r="K38" s="50"/>
      <c r="L38" s="50"/>
      <c r="M38" s="51">
        <f t="shared" si="0"/>
        <v>0</v>
      </c>
      <c r="N38" s="205">
        <f t="shared" si="1"/>
        <v>0</v>
      </c>
      <c r="O38" s="220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</row>
    <row r="39" spans="1:66" s="2" customFormat="1" x14ac:dyDescent="0.2">
      <c r="A39" s="102">
        <v>33</v>
      </c>
      <c r="B39" s="102"/>
      <c r="C39" s="102"/>
      <c r="D39" s="87"/>
      <c r="E39" s="43"/>
      <c r="F39" s="45"/>
      <c r="G39" s="49"/>
      <c r="H39" s="50"/>
      <c r="I39" s="50"/>
      <c r="J39" s="50"/>
      <c r="K39" s="50"/>
      <c r="L39" s="50"/>
      <c r="M39" s="51">
        <f t="shared" si="0"/>
        <v>0</v>
      </c>
      <c r="N39" s="205">
        <f t="shared" si="1"/>
        <v>0</v>
      </c>
      <c r="O39" s="220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</row>
    <row r="40" spans="1:66" s="2" customFormat="1" x14ac:dyDescent="0.2">
      <c r="A40" s="102">
        <v>34</v>
      </c>
      <c r="B40" s="102"/>
      <c r="C40" s="102"/>
      <c r="D40" s="87"/>
      <c r="E40" s="43"/>
      <c r="F40" s="54"/>
      <c r="G40" s="49"/>
      <c r="H40" s="50"/>
      <c r="I40" s="50"/>
      <c r="J40" s="50"/>
      <c r="K40" s="50"/>
      <c r="L40" s="50"/>
      <c r="M40" s="51">
        <f t="shared" si="0"/>
        <v>0</v>
      </c>
      <c r="N40" s="205">
        <f t="shared" si="1"/>
        <v>0</v>
      </c>
      <c r="O40" s="220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</row>
    <row r="41" spans="1:66" s="2" customFormat="1" x14ac:dyDescent="0.2">
      <c r="A41" s="102">
        <v>35</v>
      </c>
      <c r="B41" s="102"/>
      <c r="C41" s="102"/>
      <c r="D41" s="87"/>
      <c r="E41" s="43"/>
      <c r="F41" s="45"/>
      <c r="G41" s="49"/>
      <c r="H41" s="50"/>
      <c r="I41" s="50"/>
      <c r="J41" s="50"/>
      <c r="K41" s="50"/>
      <c r="L41" s="50"/>
      <c r="M41" s="51">
        <f t="shared" si="0"/>
        <v>0</v>
      </c>
      <c r="N41" s="205">
        <f t="shared" si="1"/>
        <v>0</v>
      </c>
      <c r="O41" s="220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</row>
    <row r="42" spans="1:66" s="2" customFormat="1" x14ac:dyDescent="0.2">
      <c r="A42" s="102">
        <v>36</v>
      </c>
      <c r="B42" s="102"/>
      <c r="C42" s="102"/>
      <c r="D42" s="87"/>
      <c r="E42" s="43"/>
      <c r="F42" s="45"/>
      <c r="G42" s="49"/>
      <c r="H42" s="50"/>
      <c r="I42" s="50"/>
      <c r="J42" s="50"/>
      <c r="K42" s="50"/>
      <c r="L42" s="50"/>
      <c r="M42" s="51">
        <f t="shared" si="0"/>
        <v>0</v>
      </c>
      <c r="N42" s="205">
        <f t="shared" si="1"/>
        <v>0</v>
      </c>
      <c r="O42" s="220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  <c r="BI42" s="215"/>
      <c r="BJ42" s="215"/>
      <c r="BK42" s="215"/>
      <c r="BL42" s="215"/>
      <c r="BM42" s="215"/>
      <c r="BN42" s="215"/>
    </row>
    <row r="43" spans="1:66" s="2" customFormat="1" x14ac:dyDescent="0.2">
      <c r="A43" s="102">
        <v>37</v>
      </c>
      <c r="B43" s="102"/>
      <c r="C43" s="102"/>
      <c r="D43" s="87"/>
      <c r="E43" s="43"/>
      <c r="F43" s="54"/>
      <c r="G43" s="49"/>
      <c r="H43" s="50"/>
      <c r="I43" s="50"/>
      <c r="J43" s="50"/>
      <c r="K43" s="50"/>
      <c r="L43" s="50"/>
      <c r="M43" s="51">
        <f t="shared" ref="M43:M74" si="2">G43*(H43+I43+J43+K43+L43)</f>
        <v>0</v>
      </c>
      <c r="N43" s="205">
        <f t="shared" ref="N43:N74" si="3">H43*G43</f>
        <v>0</v>
      </c>
      <c r="O43" s="220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</row>
    <row r="44" spans="1:66" s="2" customFormat="1" x14ac:dyDescent="0.2">
      <c r="A44" s="102">
        <v>38</v>
      </c>
      <c r="B44" s="102"/>
      <c r="C44" s="102"/>
      <c r="D44" s="87"/>
      <c r="E44" s="43"/>
      <c r="F44" s="45"/>
      <c r="G44" s="49"/>
      <c r="H44" s="50"/>
      <c r="I44" s="50"/>
      <c r="J44" s="50"/>
      <c r="K44" s="50"/>
      <c r="L44" s="50"/>
      <c r="M44" s="51">
        <f t="shared" si="2"/>
        <v>0</v>
      </c>
      <c r="N44" s="205">
        <f t="shared" si="3"/>
        <v>0</v>
      </c>
      <c r="O44" s="220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  <c r="BI44" s="215"/>
      <c r="BJ44" s="215"/>
      <c r="BK44" s="215"/>
      <c r="BL44" s="215"/>
      <c r="BM44" s="215"/>
      <c r="BN44" s="215"/>
    </row>
    <row r="45" spans="1:66" s="2" customFormat="1" x14ac:dyDescent="0.2">
      <c r="A45" s="102">
        <v>39</v>
      </c>
      <c r="B45" s="102"/>
      <c r="C45" s="102"/>
      <c r="D45" s="87"/>
      <c r="E45" s="43"/>
      <c r="F45" s="45"/>
      <c r="G45" s="49"/>
      <c r="H45" s="50"/>
      <c r="I45" s="50"/>
      <c r="J45" s="50"/>
      <c r="K45" s="50"/>
      <c r="L45" s="50"/>
      <c r="M45" s="51">
        <f t="shared" si="2"/>
        <v>0</v>
      </c>
      <c r="N45" s="205">
        <f t="shared" si="3"/>
        <v>0</v>
      </c>
      <c r="O45" s="220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  <c r="BI45" s="215"/>
      <c r="BJ45" s="215"/>
      <c r="BK45" s="215"/>
      <c r="BL45" s="215"/>
      <c r="BM45" s="215"/>
      <c r="BN45" s="215"/>
    </row>
    <row r="46" spans="1:66" s="2" customFormat="1" x14ac:dyDescent="0.2">
      <c r="A46" s="102">
        <v>40</v>
      </c>
      <c r="B46" s="102"/>
      <c r="C46" s="102"/>
      <c r="D46" s="87"/>
      <c r="E46" s="43"/>
      <c r="F46" s="54"/>
      <c r="G46" s="49"/>
      <c r="H46" s="50"/>
      <c r="I46" s="50"/>
      <c r="J46" s="50"/>
      <c r="K46" s="50"/>
      <c r="L46" s="50"/>
      <c r="M46" s="51">
        <f t="shared" si="2"/>
        <v>0</v>
      </c>
      <c r="N46" s="205">
        <f t="shared" si="3"/>
        <v>0</v>
      </c>
      <c r="O46" s="220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  <c r="BI46" s="215"/>
      <c r="BJ46" s="215"/>
      <c r="BK46" s="215"/>
      <c r="BL46" s="215"/>
      <c r="BM46" s="215"/>
      <c r="BN46" s="215"/>
    </row>
    <row r="47" spans="1:66" s="2" customFormat="1" x14ac:dyDescent="0.2">
      <c r="A47" s="102">
        <v>41</v>
      </c>
      <c r="B47" s="102"/>
      <c r="C47" s="102"/>
      <c r="D47" s="87"/>
      <c r="E47" s="43"/>
      <c r="F47" s="45"/>
      <c r="G47" s="49"/>
      <c r="H47" s="50"/>
      <c r="I47" s="50"/>
      <c r="J47" s="50"/>
      <c r="K47" s="50"/>
      <c r="L47" s="50"/>
      <c r="M47" s="51">
        <f t="shared" si="2"/>
        <v>0</v>
      </c>
      <c r="N47" s="205">
        <f t="shared" si="3"/>
        <v>0</v>
      </c>
      <c r="O47" s="220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</row>
    <row r="48" spans="1:66" s="2" customFormat="1" x14ac:dyDescent="0.2">
      <c r="A48" s="102">
        <v>42</v>
      </c>
      <c r="B48" s="102"/>
      <c r="C48" s="102"/>
      <c r="D48" s="87"/>
      <c r="E48" s="43"/>
      <c r="F48" s="45"/>
      <c r="G48" s="49"/>
      <c r="H48" s="50"/>
      <c r="I48" s="50"/>
      <c r="J48" s="50"/>
      <c r="K48" s="50"/>
      <c r="L48" s="50"/>
      <c r="M48" s="51">
        <f t="shared" si="2"/>
        <v>0</v>
      </c>
      <c r="N48" s="205">
        <f t="shared" si="3"/>
        <v>0</v>
      </c>
      <c r="O48" s="220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</row>
    <row r="49" spans="1:66" s="2" customFormat="1" x14ac:dyDescent="0.2">
      <c r="A49" s="102">
        <v>43</v>
      </c>
      <c r="B49" s="102"/>
      <c r="C49" s="102"/>
      <c r="D49" s="87"/>
      <c r="E49" s="43"/>
      <c r="F49" s="54"/>
      <c r="G49" s="49"/>
      <c r="H49" s="50"/>
      <c r="I49" s="50"/>
      <c r="J49" s="50"/>
      <c r="K49" s="50"/>
      <c r="L49" s="50"/>
      <c r="M49" s="51">
        <f t="shared" si="2"/>
        <v>0</v>
      </c>
      <c r="N49" s="205">
        <f t="shared" si="3"/>
        <v>0</v>
      </c>
      <c r="O49" s="220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  <c r="BI49" s="215"/>
      <c r="BJ49" s="215"/>
      <c r="BK49" s="215"/>
      <c r="BL49" s="215"/>
      <c r="BM49" s="215"/>
      <c r="BN49" s="215"/>
    </row>
    <row r="50" spans="1:66" s="2" customFormat="1" x14ac:dyDescent="0.2">
      <c r="A50" s="102">
        <v>44</v>
      </c>
      <c r="B50" s="102"/>
      <c r="C50" s="102"/>
      <c r="D50" s="87"/>
      <c r="E50" s="43"/>
      <c r="F50" s="45"/>
      <c r="G50" s="49"/>
      <c r="H50" s="50"/>
      <c r="I50" s="50"/>
      <c r="J50" s="50"/>
      <c r="K50" s="50"/>
      <c r="L50" s="50"/>
      <c r="M50" s="51">
        <f t="shared" si="2"/>
        <v>0</v>
      </c>
      <c r="N50" s="205">
        <f t="shared" si="3"/>
        <v>0</v>
      </c>
      <c r="O50" s="220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  <c r="BI50" s="215"/>
      <c r="BJ50" s="215"/>
      <c r="BK50" s="215"/>
      <c r="BL50" s="215"/>
      <c r="BM50" s="215"/>
      <c r="BN50" s="215"/>
    </row>
    <row r="51" spans="1:66" s="2" customFormat="1" x14ac:dyDescent="0.2">
      <c r="A51" s="102">
        <v>45</v>
      </c>
      <c r="B51" s="102"/>
      <c r="C51" s="102"/>
      <c r="D51" s="87"/>
      <c r="E51" s="43"/>
      <c r="F51" s="45"/>
      <c r="G51" s="49"/>
      <c r="H51" s="50"/>
      <c r="I51" s="50"/>
      <c r="J51" s="50"/>
      <c r="K51" s="50"/>
      <c r="L51" s="50"/>
      <c r="M51" s="51">
        <f t="shared" si="2"/>
        <v>0</v>
      </c>
      <c r="N51" s="205">
        <f t="shared" si="3"/>
        <v>0</v>
      </c>
      <c r="O51" s="220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  <c r="BI51" s="215"/>
      <c r="BJ51" s="215"/>
      <c r="BK51" s="215"/>
      <c r="BL51" s="215"/>
      <c r="BM51" s="215"/>
      <c r="BN51" s="215"/>
    </row>
    <row r="52" spans="1:66" s="2" customFormat="1" x14ac:dyDescent="0.2">
      <c r="A52" s="102">
        <v>46</v>
      </c>
      <c r="B52" s="102"/>
      <c r="C52" s="102"/>
      <c r="D52" s="87"/>
      <c r="E52" s="43"/>
      <c r="F52" s="54"/>
      <c r="G52" s="49"/>
      <c r="H52" s="50"/>
      <c r="I52" s="50"/>
      <c r="J52" s="50"/>
      <c r="K52" s="50"/>
      <c r="L52" s="50"/>
      <c r="M52" s="51">
        <f t="shared" si="2"/>
        <v>0</v>
      </c>
      <c r="N52" s="205">
        <f t="shared" si="3"/>
        <v>0</v>
      </c>
      <c r="O52" s="220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  <c r="BI52" s="215"/>
      <c r="BJ52" s="215"/>
      <c r="BK52" s="215"/>
      <c r="BL52" s="215"/>
      <c r="BM52" s="215"/>
      <c r="BN52" s="215"/>
    </row>
    <row r="53" spans="1:66" s="2" customFormat="1" x14ac:dyDescent="0.2">
      <c r="A53" s="102">
        <v>47</v>
      </c>
      <c r="B53" s="102"/>
      <c r="C53" s="102"/>
      <c r="D53" s="87"/>
      <c r="E53" s="43"/>
      <c r="F53" s="45"/>
      <c r="G53" s="49"/>
      <c r="H53" s="50"/>
      <c r="I53" s="50"/>
      <c r="J53" s="50"/>
      <c r="K53" s="50"/>
      <c r="L53" s="50"/>
      <c r="M53" s="51">
        <f t="shared" si="2"/>
        <v>0</v>
      </c>
      <c r="N53" s="205">
        <f t="shared" si="3"/>
        <v>0</v>
      </c>
      <c r="O53" s="220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  <c r="BI53" s="215"/>
      <c r="BJ53" s="215"/>
      <c r="BK53" s="215"/>
      <c r="BL53" s="215"/>
      <c r="BM53" s="215"/>
      <c r="BN53" s="215"/>
    </row>
    <row r="54" spans="1:66" s="2" customFormat="1" x14ac:dyDescent="0.2">
      <c r="A54" s="102">
        <v>48</v>
      </c>
      <c r="B54" s="102"/>
      <c r="C54" s="102"/>
      <c r="D54" s="87"/>
      <c r="E54" s="43"/>
      <c r="F54" s="45"/>
      <c r="G54" s="49"/>
      <c r="H54" s="50"/>
      <c r="I54" s="50"/>
      <c r="J54" s="50"/>
      <c r="K54" s="50"/>
      <c r="L54" s="50"/>
      <c r="M54" s="51">
        <f t="shared" si="2"/>
        <v>0</v>
      </c>
      <c r="N54" s="205">
        <f t="shared" si="3"/>
        <v>0</v>
      </c>
      <c r="O54" s="220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</row>
    <row r="55" spans="1:66" s="2" customFormat="1" x14ac:dyDescent="0.2">
      <c r="A55" s="102">
        <v>49</v>
      </c>
      <c r="B55" s="102"/>
      <c r="C55" s="102"/>
      <c r="D55" s="87"/>
      <c r="E55" s="43"/>
      <c r="F55" s="54"/>
      <c r="G55" s="49"/>
      <c r="H55" s="50"/>
      <c r="I55" s="50"/>
      <c r="J55" s="50"/>
      <c r="K55" s="50"/>
      <c r="L55" s="50"/>
      <c r="M55" s="51">
        <f t="shared" si="2"/>
        <v>0</v>
      </c>
      <c r="N55" s="205">
        <f t="shared" si="3"/>
        <v>0</v>
      </c>
      <c r="O55" s="220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15"/>
      <c r="BJ55" s="215"/>
      <c r="BK55" s="215"/>
      <c r="BL55" s="215"/>
      <c r="BM55" s="215"/>
      <c r="BN55" s="215"/>
    </row>
    <row r="56" spans="1:66" s="2" customFormat="1" x14ac:dyDescent="0.2">
      <c r="A56" s="102">
        <v>50</v>
      </c>
      <c r="B56" s="102"/>
      <c r="C56" s="102"/>
      <c r="D56" s="87"/>
      <c r="E56" s="43"/>
      <c r="F56" s="45"/>
      <c r="G56" s="49"/>
      <c r="H56" s="50"/>
      <c r="I56" s="50"/>
      <c r="J56" s="50"/>
      <c r="K56" s="50"/>
      <c r="L56" s="50"/>
      <c r="M56" s="51">
        <f t="shared" si="2"/>
        <v>0</v>
      </c>
      <c r="N56" s="205">
        <f t="shared" si="3"/>
        <v>0</v>
      </c>
      <c r="O56" s="220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</row>
    <row r="57" spans="1:66" s="2" customFormat="1" x14ac:dyDescent="0.2">
      <c r="A57" s="102">
        <v>51</v>
      </c>
      <c r="B57" s="102"/>
      <c r="C57" s="102"/>
      <c r="D57" s="87"/>
      <c r="E57" s="43"/>
      <c r="F57" s="45"/>
      <c r="G57" s="49"/>
      <c r="H57" s="50"/>
      <c r="I57" s="50"/>
      <c r="J57" s="50"/>
      <c r="K57" s="50"/>
      <c r="L57" s="50"/>
      <c r="M57" s="51">
        <f t="shared" si="2"/>
        <v>0</v>
      </c>
      <c r="N57" s="205">
        <f t="shared" si="3"/>
        <v>0</v>
      </c>
      <c r="O57" s="220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</row>
    <row r="58" spans="1:66" s="2" customFormat="1" x14ac:dyDescent="0.2">
      <c r="A58" s="102">
        <v>52</v>
      </c>
      <c r="B58" s="102"/>
      <c r="C58" s="102"/>
      <c r="D58" s="87"/>
      <c r="E58" s="43"/>
      <c r="F58" s="54"/>
      <c r="G58" s="49"/>
      <c r="H58" s="50"/>
      <c r="I58" s="50"/>
      <c r="J58" s="50"/>
      <c r="K58" s="50"/>
      <c r="L58" s="50"/>
      <c r="M58" s="51">
        <f t="shared" si="2"/>
        <v>0</v>
      </c>
      <c r="N58" s="205">
        <f t="shared" si="3"/>
        <v>0</v>
      </c>
      <c r="O58" s="220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</row>
    <row r="59" spans="1:66" s="2" customFormat="1" x14ac:dyDescent="0.2">
      <c r="A59" s="102">
        <v>53</v>
      </c>
      <c r="B59" s="102"/>
      <c r="C59" s="102"/>
      <c r="D59" s="87"/>
      <c r="E59" s="43"/>
      <c r="F59" s="45"/>
      <c r="G59" s="49"/>
      <c r="H59" s="50"/>
      <c r="I59" s="50"/>
      <c r="J59" s="50"/>
      <c r="K59" s="50"/>
      <c r="L59" s="50"/>
      <c r="M59" s="51">
        <f t="shared" si="2"/>
        <v>0</v>
      </c>
      <c r="N59" s="205">
        <f t="shared" si="3"/>
        <v>0</v>
      </c>
      <c r="O59" s="220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  <c r="BI59" s="215"/>
      <c r="BJ59" s="215"/>
      <c r="BK59" s="215"/>
      <c r="BL59" s="215"/>
      <c r="BM59" s="215"/>
      <c r="BN59" s="215"/>
    </row>
    <row r="60" spans="1:66" s="2" customFormat="1" x14ac:dyDescent="0.2">
      <c r="A60" s="102">
        <v>54</v>
      </c>
      <c r="B60" s="102"/>
      <c r="C60" s="102"/>
      <c r="D60" s="87"/>
      <c r="E60" s="43"/>
      <c r="F60" s="45"/>
      <c r="G60" s="49"/>
      <c r="H60" s="50"/>
      <c r="I60" s="50"/>
      <c r="J60" s="50"/>
      <c r="K60" s="50"/>
      <c r="L60" s="50"/>
      <c r="M60" s="51">
        <f t="shared" si="2"/>
        <v>0</v>
      </c>
      <c r="N60" s="205">
        <f t="shared" si="3"/>
        <v>0</v>
      </c>
      <c r="O60" s="220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  <c r="BI60" s="215"/>
      <c r="BJ60" s="215"/>
      <c r="BK60" s="215"/>
      <c r="BL60" s="215"/>
      <c r="BM60" s="215"/>
      <c r="BN60" s="215"/>
    </row>
    <row r="61" spans="1:66" x14ac:dyDescent="0.2">
      <c r="A61" s="102">
        <v>55</v>
      </c>
      <c r="B61" s="102"/>
      <c r="C61" s="102"/>
      <c r="D61" s="87"/>
      <c r="E61" s="43"/>
      <c r="F61" s="54"/>
      <c r="G61" s="49"/>
      <c r="H61" s="50"/>
      <c r="I61" s="50"/>
      <c r="J61" s="50"/>
      <c r="K61" s="50"/>
      <c r="L61" s="50"/>
      <c r="M61" s="51">
        <f t="shared" si="2"/>
        <v>0</v>
      </c>
      <c r="N61" s="205">
        <f t="shared" si="3"/>
        <v>0</v>
      </c>
      <c r="O61" s="220"/>
    </row>
    <row r="62" spans="1:66" x14ac:dyDescent="0.2">
      <c r="A62" s="102">
        <v>56</v>
      </c>
      <c r="B62" s="102"/>
      <c r="C62" s="102"/>
      <c r="D62" s="87"/>
      <c r="E62" s="43"/>
      <c r="F62" s="45"/>
      <c r="G62" s="49"/>
      <c r="H62" s="50"/>
      <c r="I62" s="50"/>
      <c r="J62" s="50"/>
      <c r="K62" s="50"/>
      <c r="L62" s="50"/>
      <c r="M62" s="51">
        <f t="shared" si="2"/>
        <v>0</v>
      </c>
      <c r="N62" s="205">
        <f t="shared" si="3"/>
        <v>0</v>
      </c>
      <c r="O62" s="220"/>
    </row>
    <row r="63" spans="1:66" x14ac:dyDescent="0.2">
      <c r="A63" s="102">
        <v>57</v>
      </c>
      <c r="B63" s="102"/>
      <c r="C63" s="102"/>
      <c r="D63" s="87"/>
      <c r="E63" s="43"/>
      <c r="F63" s="45"/>
      <c r="G63" s="49"/>
      <c r="H63" s="50"/>
      <c r="I63" s="50"/>
      <c r="J63" s="50"/>
      <c r="K63" s="50"/>
      <c r="L63" s="50"/>
      <c r="M63" s="51">
        <f t="shared" si="2"/>
        <v>0</v>
      </c>
      <c r="N63" s="205">
        <f t="shared" si="3"/>
        <v>0</v>
      </c>
      <c r="O63" s="220"/>
    </row>
    <row r="64" spans="1:66" x14ac:dyDescent="0.2">
      <c r="A64" s="102">
        <v>58</v>
      </c>
      <c r="B64" s="102"/>
      <c r="C64" s="102"/>
      <c r="D64" s="87"/>
      <c r="E64" s="43"/>
      <c r="F64" s="54"/>
      <c r="G64" s="49"/>
      <c r="H64" s="50"/>
      <c r="I64" s="50"/>
      <c r="J64" s="50"/>
      <c r="K64" s="50"/>
      <c r="L64" s="50"/>
      <c r="M64" s="51">
        <f t="shared" si="2"/>
        <v>0</v>
      </c>
      <c r="N64" s="205">
        <f t="shared" si="3"/>
        <v>0</v>
      </c>
      <c r="O64" s="220"/>
    </row>
    <row r="65" spans="1:15" x14ac:dyDescent="0.2">
      <c r="A65" s="102">
        <v>59</v>
      </c>
      <c r="B65" s="102"/>
      <c r="C65" s="102"/>
      <c r="D65" s="87"/>
      <c r="E65" s="43"/>
      <c r="F65" s="45"/>
      <c r="G65" s="49"/>
      <c r="H65" s="50"/>
      <c r="I65" s="50"/>
      <c r="J65" s="50"/>
      <c r="K65" s="50"/>
      <c r="L65" s="50"/>
      <c r="M65" s="51">
        <f t="shared" si="2"/>
        <v>0</v>
      </c>
      <c r="N65" s="205">
        <f t="shared" si="3"/>
        <v>0</v>
      </c>
      <c r="O65" s="220"/>
    </row>
    <row r="66" spans="1:15" x14ac:dyDescent="0.2">
      <c r="A66" s="102">
        <v>60</v>
      </c>
      <c r="B66" s="102"/>
      <c r="C66" s="102"/>
      <c r="D66" s="87"/>
      <c r="E66" s="43"/>
      <c r="F66" s="45"/>
      <c r="G66" s="49"/>
      <c r="H66" s="50"/>
      <c r="I66" s="50"/>
      <c r="J66" s="50"/>
      <c r="K66" s="50"/>
      <c r="L66" s="50"/>
      <c r="M66" s="51">
        <f t="shared" si="2"/>
        <v>0</v>
      </c>
      <c r="N66" s="205">
        <f t="shared" si="3"/>
        <v>0</v>
      </c>
      <c r="O66" s="220"/>
    </row>
    <row r="67" spans="1:15" x14ac:dyDescent="0.2">
      <c r="A67" s="102">
        <v>61</v>
      </c>
      <c r="B67" s="102"/>
      <c r="C67" s="102"/>
      <c r="D67" s="87"/>
      <c r="E67" s="43"/>
      <c r="F67" s="45"/>
      <c r="G67" s="49"/>
      <c r="H67" s="50"/>
      <c r="I67" s="50"/>
      <c r="J67" s="50"/>
      <c r="K67" s="50"/>
      <c r="L67" s="50"/>
      <c r="M67" s="51">
        <f t="shared" si="2"/>
        <v>0</v>
      </c>
      <c r="N67" s="205">
        <f t="shared" si="3"/>
        <v>0</v>
      </c>
      <c r="O67" s="220"/>
    </row>
    <row r="68" spans="1:15" x14ac:dyDescent="0.2">
      <c r="A68" s="102">
        <v>62</v>
      </c>
      <c r="B68" s="102"/>
      <c r="C68" s="102"/>
      <c r="D68" s="87"/>
      <c r="E68" s="43"/>
      <c r="F68" s="45"/>
      <c r="G68" s="49"/>
      <c r="H68" s="50"/>
      <c r="I68" s="50"/>
      <c r="J68" s="50"/>
      <c r="K68" s="50"/>
      <c r="L68" s="50"/>
      <c r="M68" s="51">
        <f t="shared" si="2"/>
        <v>0</v>
      </c>
      <c r="N68" s="205">
        <f t="shared" si="3"/>
        <v>0</v>
      </c>
      <c r="O68" s="220"/>
    </row>
    <row r="69" spans="1:15" x14ac:dyDescent="0.2">
      <c r="A69" s="102">
        <v>63</v>
      </c>
      <c r="B69" s="102"/>
      <c r="C69" s="102"/>
      <c r="D69" s="87"/>
      <c r="E69" s="43"/>
      <c r="F69" s="45"/>
      <c r="G69" s="49"/>
      <c r="H69" s="50"/>
      <c r="I69" s="50"/>
      <c r="J69" s="50"/>
      <c r="K69" s="50"/>
      <c r="L69" s="50"/>
      <c r="M69" s="51">
        <f t="shared" si="2"/>
        <v>0</v>
      </c>
      <c r="N69" s="205">
        <f t="shared" si="3"/>
        <v>0</v>
      </c>
      <c r="O69" s="220"/>
    </row>
    <row r="70" spans="1:15" x14ac:dyDescent="0.2">
      <c r="A70" s="102">
        <v>64</v>
      </c>
      <c r="B70" s="102"/>
      <c r="C70" s="102"/>
      <c r="D70" s="87"/>
      <c r="E70" s="43"/>
      <c r="F70" s="45"/>
      <c r="G70" s="49"/>
      <c r="H70" s="50"/>
      <c r="I70" s="50"/>
      <c r="J70" s="50"/>
      <c r="K70" s="50"/>
      <c r="L70" s="50"/>
      <c r="M70" s="51">
        <f t="shared" si="2"/>
        <v>0</v>
      </c>
      <c r="N70" s="205">
        <f t="shared" si="3"/>
        <v>0</v>
      </c>
      <c r="O70" s="220"/>
    </row>
    <row r="71" spans="1:15" x14ac:dyDescent="0.2">
      <c r="A71" s="102">
        <v>65</v>
      </c>
      <c r="B71" s="102"/>
      <c r="C71" s="102"/>
      <c r="D71" s="87"/>
      <c r="E71" s="43"/>
      <c r="F71" s="45"/>
      <c r="G71" s="49"/>
      <c r="H71" s="50"/>
      <c r="I71" s="50"/>
      <c r="J71" s="50"/>
      <c r="K71" s="50"/>
      <c r="L71" s="50"/>
      <c r="M71" s="51">
        <f t="shared" si="2"/>
        <v>0</v>
      </c>
      <c r="N71" s="205">
        <f t="shared" si="3"/>
        <v>0</v>
      </c>
      <c r="O71" s="220"/>
    </row>
    <row r="72" spans="1:15" x14ac:dyDescent="0.2">
      <c r="A72" s="102">
        <v>66</v>
      </c>
      <c r="B72" s="102"/>
      <c r="C72" s="102"/>
      <c r="D72" s="87"/>
      <c r="E72" s="43"/>
      <c r="F72" s="45"/>
      <c r="G72" s="49"/>
      <c r="H72" s="50"/>
      <c r="I72" s="50"/>
      <c r="J72" s="50"/>
      <c r="K72" s="50"/>
      <c r="L72" s="50"/>
      <c r="M72" s="51">
        <f t="shared" si="2"/>
        <v>0</v>
      </c>
      <c r="N72" s="205">
        <f t="shared" si="3"/>
        <v>0</v>
      </c>
      <c r="O72" s="220"/>
    </row>
    <row r="73" spans="1:15" x14ac:dyDescent="0.2">
      <c r="A73" s="102">
        <v>67</v>
      </c>
      <c r="B73" s="102"/>
      <c r="C73" s="102"/>
      <c r="D73" s="87"/>
      <c r="E73" s="43"/>
      <c r="F73" s="45"/>
      <c r="G73" s="49"/>
      <c r="H73" s="50"/>
      <c r="I73" s="50"/>
      <c r="J73" s="50"/>
      <c r="K73" s="50"/>
      <c r="L73" s="50"/>
      <c r="M73" s="51">
        <f t="shared" si="2"/>
        <v>0</v>
      </c>
      <c r="N73" s="205">
        <f t="shared" si="3"/>
        <v>0</v>
      </c>
      <c r="O73" s="220"/>
    </row>
    <row r="74" spans="1:15" x14ac:dyDescent="0.2">
      <c r="A74" s="102">
        <v>68</v>
      </c>
      <c r="B74" s="102"/>
      <c r="C74" s="102"/>
      <c r="D74" s="87"/>
      <c r="E74" s="43"/>
      <c r="F74" s="45"/>
      <c r="G74" s="49"/>
      <c r="H74" s="50"/>
      <c r="I74" s="50"/>
      <c r="J74" s="50"/>
      <c r="K74" s="50"/>
      <c r="L74" s="50"/>
      <c r="M74" s="51">
        <f t="shared" si="2"/>
        <v>0</v>
      </c>
      <c r="N74" s="205">
        <f t="shared" si="3"/>
        <v>0</v>
      </c>
      <c r="O74" s="220"/>
    </row>
    <row r="75" spans="1:15" x14ac:dyDescent="0.2">
      <c r="A75" s="102">
        <v>69</v>
      </c>
      <c r="B75" s="102"/>
      <c r="C75" s="102"/>
      <c r="D75" s="87"/>
      <c r="E75" s="43"/>
      <c r="F75" s="45"/>
      <c r="G75" s="49"/>
      <c r="H75" s="50"/>
      <c r="I75" s="50"/>
      <c r="J75" s="50"/>
      <c r="K75" s="50"/>
      <c r="L75" s="50"/>
      <c r="M75" s="51">
        <f t="shared" ref="M75:M106" si="4">G75*(H75+I75+J75+K75+L75)</f>
        <v>0</v>
      </c>
      <c r="N75" s="205">
        <f t="shared" ref="N75:N106" si="5">H75*G75</f>
        <v>0</v>
      </c>
      <c r="O75" s="220"/>
    </row>
    <row r="76" spans="1:15" x14ac:dyDescent="0.2">
      <c r="A76" s="102">
        <v>70</v>
      </c>
      <c r="B76" s="102"/>
      <c r="C76" s="102"/>
      <c r="D76" s="87"/>
      <c r="E76" s="43"/>
      <c r="F76" s="45"/>
      <c r="G76" s="49"/>
      <c r="H76" s="50"/>
      <c r="I76" s="50"/>
      <c r="J76" s="50"/>
      <c r="K76" s="50"/>
      <c r="L76" s="50"/>
      <c r="M76" s="51">
        <f t="shared" si="4"/>
        <v>0</v>
      </c>
      <c r="N76" s="205">
        <f t="shared" si="5"/>
        <v>0</v>
      </c>
      <c r="O76" s="220"/>
    </row>
    <row r="77" spans="1:15" x14ac:dyDescent="0.2">
      <c r="A77" s="102">
        <v>71</v>
      </c>
      <c r="B77" s="102"/>
      <c r="C77" s="102"/>
      <c r="D77" s="87"/>
      <c r="E77" s="43"/>
      <c r="F77" s="45"/>
      <c r="G77" s="49"/>
      <c r="H77" s="50"/>
      <c r="I77" s="50"/>
      <c r="J77" s="50"/>
      <c r="K77" s="50"/>
      <c r="L77" s="50"/>
      <c r="M77" s="51">
        <f t="shared" si="4"/>
        <v>0</v>
      </c>
      <c r="N77" s="205">
        <f t="shared" si="5"/>
        <v>0</v>
      </c>
      <c r="O77" s="220"/>
    </row>
    <row r="78" spans="1:15" x14ac:dyDescent="0.2">
      <c r="A78" s="102">
        <v>72</v>
      </c>
      <c r="B78" s="102"/>
      <c r="C78" s="102"/>
      <c r="D78" s="87"/>
      <c r="E78" s="43"/>
      <c r="F78" s="45"/>
      <c r="G78" s="49"/>
      <c r="H78" s="50"/>
      <c r="I78" s="50"/>
      <c r="J78" s="50"/>
      <c r="K78" s="50"/>
      <c r="L78" s="50"/>
      <c r="M78" s="51">
        <f t="shared" si="4"/>
        <v>0</v>
      </c>
      <c r="N78" s="205">
        <f t="shared" si="5"/>
        <v>0</v>
      </c>
      <c r="O78" s="220"/>
    </row>
    <row r="79" spans="1:15" x14ac:dyDescent="0.2">
      <c r="A79" s="102">
        <v>73</v>
      </c>
      <c r="B79" s="102"/>
      <c r="C79" s="102"/>
      <c r="D79" s="87"/>
      <c r="E79" s="43"/>
      <c r="F79" s="45"/>
      <c r="G79" s="49"/>
      <c r="H79" s="50"/>
      <c r="I79" s="50"/>
      <c r="J79" s="50"/>
      <c r="K79" s="50"/>
      <c r="L79" s="50"/>
      <c r="M79" s="51">
        <f t="shared" si="4"/>
        <v>0</v>
      </c>
      <c r="N79" s="205">
        <f t="shared" si="5"/>
        <v>0</v>
      </c>
      <c r="O79" s="220"/>
    </row>
    <row r="80" spans="1:15" x14ac:dyDescent="0.2">
      <c r="A80" s="102">
        <v>74</v>
      </c>
      <c r="B80" s="102"/>
      <c r="C80" s="102"/>
      <c r="D80" s="87"/>
      <c r="E80" s="43"/>
      <c r="F80" s="45"/>
      <c r="G80" s="49"/>
      <c r="H80" s="50"/>
      <c r="I80" s="50"/>
      <c r="J80" s="50"/>
      <c r="K80" s="50"/>
      <c r="L80" s="50"/>
      <c r="M80" s="51">
        <f t="shared" si="4"/>
        <v>0</v>
      </c>
      <c r="N80" s="205">
        <f t="shared" si="5"/>
        <v>0</v>
      </c>
      <c r="O80" s="220"/>
    </row>
    <row r="81" spans="1:15" x14ac:dyDescent="0.2">
      <c r="A81" s="102">
        <v>75</v>
      </c>
      <c r="B81" s="102"/>
      <c r="C81" s="102"/>
      <c r="D81" s="87"/>
      <c r="E81" s="43"/>
      <c r="F81" s="45"/>
      <c r="G81" s="49"/>
      <c r="H81" s="50"/>
      <c r="I81" s="50"/>
      <c r="J81" s="50"/>
      <c r="K81" s="50"/>
      <c r="L81" s="50"/>
      <c r="M81" s="51">
        <f t="shared" si="4"/>
        <v>0</v>
      </c>
      <c r="N81" s="205">
        <f t="shared" si="5"/>
        <v>0</v>
      </c>
      <c r="O81" s="220"/>
    </row>
    <row r="82" spans="1:15" x14ac:dyDescent="0.2">
      <c r="A82" s="102">
        <v>76</v>
      </c>
      <c r="B82" s="102"/>
      <c r="C82" s="102"/>
      <c r="D82" s="87"/>
      <c r="E82" s="43"/>
      <c r="F82" s="45"/>
      <c r="G82" s="49"/>
      <c r="H82" s="50"/>
      <c r="I82" s="50"/>
      <c r="J82" s="50"/>
      <c r="K82" s="50"/>
      <c r="L82" s="50"/>
      <c r="M82" s="51">
        <f t="shared" si="4"/>
        <v>0</v>
      </c>
      <c r="N82" s="205">
        <f t="shared" si="5"/>
        <v>0</v>
      </c>
      <c r="O82" s="220"/>
    </row>
    <row r="83" spans="1:15" x14ac:dyDescent="0.2">
      <c r="A83" s="102">
        <v>77</v>
      </c>
      <c r="B83" s="102"/>
      <c r="C83" s="102"/>
      <c r="D83" s="87"/>
      <c r="E83" s="43"/>
      <c r="F83" s="45"/>
      <c r="G83" s="49"/>
      <c r="H83" s="50"/>
      <c r="I83" s="50"/>
      <c r="J83" s="50"/>
      <c r="K83" s="50"/>
      <c r="L83" s="50"/>
      <c r="M83" s="51">
        <f t="shared" si="4"/>
        <v>0</v>
      </c>
      <c r="N83" s="205">
        <f t="shared" si="5"/>
        <v>0</v>
      </c>
      <c r="O83" s="220"/>
    </row>
    <row r="84" spans="1:15" x14ac:dyDescent="0.2">
      <c r="A84" s="102">
        <v>78</v>
      </c>
      <c r="B84" s="102"/>
      <c r="C84" s="102"/>
      <c r="D84" s="87"/>
      <c r="E84" s="43"/>
      <c r="F84" s="45"/>
      <c r="G84" s="49"/>
      <c r="H84" s="50"/>
      <c r="I84" s="50"/>
      <c r="J84" s="50"/>
      <c r="K84" s="50"/>
      <c r="L84" s="50"/>
      <c r="M84" s="51">
        <f t="shared" si="4"/>
        <v>0</v>
      </c>
      <c r="N84" s="205">
        <f t="shared" si="5"/>
        <v>0</v>
      </c>
      <c r="O84" s="220"/>
    </row>
    <row r="85" spans="1:15" x14ac:dyDescent="0.2">
      <c r="A85" s="102">
        <v>79</v>
      </c>
      <c r="B85" s="102"/>
      <c r="C85" s="102"/>
      <c r="D85" s="87"/>
      <c r="E85" s="43"/>
      <c r="F85" s="45"/>
      <c r="G85" s="49"/>
      <c r="H85" s="50"/>
      <c r="I85" s="50"/>
      <c r="J85" s="50"/>
      <c r="K85" s="50"/>
      <c r="L85" s="50"/>
      <c r="M85" s="51">
        <f t="shared" si="4"/>
        <v>0</v>
      </c>
      <c r="N85" s="205">
        <f t="shared" si="5"/>
        <v>0</v>
      </c>
      <c r="O85" s="220"/>
    </row>
    <row r="86" spans="1:15" x14ac:dyDescent="0.2">
      <c r="A86" s="102">
        <v>80</v>
      </c>
      <c r="B86" s="102"/>
      <c r="C86" s="102"/>
      <c r="D86" s="87"/>
      <c r="E86" s="43"/>
      <c r="F86" s="45"/>
      <c r="G86" s="49"/>
      <c r="H86" s="50"/>
      <c r="I86" s="50"/>
      <c r="J86" s="50"/>
      <c r="K86" s="50"/>
      <c r="L86" s="50"/>
      <c r="M86" s="51">
        <f t="shared" si="4"/>
        <v>0</v>
      </c>
      <c r="N86" s="205">
        <f t="shared" si="5"/>
        <v>0</v>
      </c>
      <c r="O86" s="220"/>
    </row>
    <row r="87" spans="1:15" x14ac:dyDescent="0.2">
      <c r="A87" s="102">
        <v>81</v>
      </c>
      <c r="B87" s="102"/>
      <c r="C87" s="102"/>
      <c r="D87" s="87"/>
      <c r="E87" s="43"/>
      <c r="F87" s="45"/>
      <c r="G87" s="49"/>
      <c r="H87" s="50"/>
      <c r="I87" s="50"/>
      <c r="J87" s="50"/>
      <c r="K87" s="50"/>
      <c r="L87" s="50"/>
      <c r="M87" s="51">
        <f t="shared" si="4"/>
        <v>0</v>
      </c>
      <c r="N87" s="205">
        <f t="shared" si="5"/>
        <v>0</v>
      </c>
      <c r="O87" s="220"/>
    </row>
    <row r="88" spans="1:15" x14ac:dyDescent="0.2">
      <c r="A88" s="102">
        <v>82</v>
      </c>
      <c r="B88" s="102"/>
      <c r="C88" s="102"/>
      <c r="D88" s="87"/>
      <c r="E88" s="43"/>
      <c r="F88" s="45"/>
      <c r="G88" s="49"/>
      <c r="H88" s="50"/>
      <c r="I88" s="50"/>
      <c r="J88" s="50"/>
      <c r="K88" s="50"/>
      <c r="L88" s="50"/>
      <c r="M88" s="51">
        <f t="shared" si="4"/>
        <v>0</v>
      </c>
      <c r="N88" s="205">
        <f t="shared" si="5"/>
        <v>0</v>
      </c>
      <c r="O88" s="220"/>
    </row>
    <row r="89" spans="1:15" x14ac:dyDescent="0.2">
      <c r="A89" s="102">
        <v>83</v>
      </c>
      <c r="B89" s="102"/>
      <c r="C89" s="102"/>
      <c r="D89" s="87"/>
      <c r="E89" s="43"/>
      <c r="F89" s="45"/>
      <c r="G89" s="49"/>
      <c r="H89" s="50"/>
      <c r="I89" s="50"/>
      <c r="J89" s="50"/>
      <c r="K89" s="50"/>
      <c r="L89" s="50"/>
      <c r="M89" s="51">
        <f t="shared" si="4"/>
        <v>0</v>
      </c>
      <c r="N89" s="205">
        <f t="shared" si="5"/>
        <v>0</v>
      </c>
      <c r="O89" s="220"/>
    </row>
    <row r="90" spans="1:15" x14ac:dyDescent="0.2">
      <c r="A90" s="102">
        <v>84</v>
      </c>
      <c r="B90" s="102"/>
      <c r="C90" s="102"/>
      <c r="D90" s="87"/>
      <c r="E90" s="43"/>
      <c r="F90" s="45"/>
      <c r="G90" s="49"/>
      <c r="H90" s="50"/>
      <c r="I90" s="50"/>
      <c r="J90" s="50"/>
      <c r="K90" s="50"/>
      <c r="L90" s="50"/>
      <c r="M90" s="51">
        <f t="shared" si="4"/>
        <v>0</v>
      </c>
      <c r="N90" s="205">
        <f t="shared" si="5"/>
        <v>0</v>
      </c>
      <c r="O90" s="220"/>
    </row>
    <row r="91" spans="1:15" x14ac:dyDescent="0.2">
      <c r="A91" s="102">
        <v>85</v>
      </c>
      <c r="B91" s="102"/>
      <c r="C91" s="102"/>
      <c r="D91" s="87"/>
      <c r="E91" s="43"/>
      <c r="F91" s="45"/>
      <c r="G91" s="49"/>
      <c r="H91" s="50"/>
      <c r="I91" s="50"/>
      <c r="J91" s="50"/>
      <c r="K91" s="50"/>
      <c r="L91" s="50"/>
      <c r="M91" s="51">
        <f t="shared" si="4"/>
        <v>0</v>
      </c>
      <c r="N91" s="205">
        <f t="shared" si="5"/>
        <v>0</v>
      </c>
      <c r="O91" s="220"/>
    </row>
    <row r="92" spans="1:15" x14ac:dyDescent="0.2">
      <c r="A92" s="102">
        <v>86</v>
      </c>
      <c r="B92" s="102"/>
      <c r="C92" s="102"/>
      <c r="D92" s="87"/>
      <c r="E92" s="43"/>
      <c r="F92" s="45"/>
      <c r="G92" s="49"/>
      <c r="H92" s="50"/>
      <c r="I92" s="50"/>
      <c r="J92" s="50"/>
      <c r="K92" s="50"/>
      <c r="L92" s="50"/>
      <c r="M92" s="51">
        <f t="shared" si="4"/>
        <v>0</v>
      </c>
      <c r="N92" s="205">
        <f t="shared" si="5"/>
        <v>0</v>
      </c>
      <c r="O92" s="220"/>
    </row>
    <row r="93" spans="1:15" x14ac:dyDescent="0.2">
      <c r="A93" s="102">
        <v>87</v>
      </c>
      <c r="B93" s="102"/>
      <c r="C93" s="102"/>
      <c r="D93" s="87"/>
      <c r="E93" s="43"/>
      <c r="F93" s="45"/>
      <c r="G93" s="49"/>
      <c r="H93" s="50"/>
      <c r="I93" s="50"/>
      <c r="J93" s="50"/>
      <c r="K93" s="50"/>
      <c r="L93" s="50"/>
      <c r="M93" s="51">
        <f t="shared" si="4"/>
        <v>0</v>
      </c>
      <c r="N93" s="205">
        <f t="shared" si="5"/>
        <v>0</v>
      </c>
      <c r="O93" s="220"/>
    </row>
    <row r="94" spans="1:15" x14ac:dyDescent="0.2">
      <c r="A94" s="102">
        <v>88</v>
      </c>
      <c r="B94" s="102"/>
      <c r="C94" s="102"/>
      <c r="D94" s="87"/>
      <c r="E94" s="43"/>
      <c r="F94" s="45"/>
      <c r="G94" s="49"/>
      <c r="H94" s="50"/>
      <c r="I94" s="50"/>
      <c r="J94" s="50"/>
      <c r="K94" s="50"/>
      <c r="L94" s="50"/>
      <c r="M94" s="51">
        <f t="shared" si="4"/>
        <v>0</v>
      </c>
      <c r="N94" s="205">
        <f t="shared" si="5"/>
        <v>0</v>
      </c>
      <c r="O94" s="220"/>
    </row>
    <row r="95" spans="1:15" x14ac:dyDescent="0.2">
      <c r="A95" s="102">
        <v>89</v>
      </c>
      <c r="B95" s="102"/>
      <c r="C95" s="102"/>
      <c r="D95" s="87"/>
      <c r="E95" s="43"/>
      <c r="F95" s="45"/>
      <c r="G95" s="49"/>
      <c r="H95" s="50"/>
      <c r="I95" s="50"/>
      <c r="J95" s="50"/>
      <c r="K95" s="50"/>
      <c r="L95" s="50"/>
      <c r="M95" s="51">
        <f t="shared" si="4"/>
        <v>0</v>
      </c>
      <c r="N95" s="205">
        <f t="shared" si="5"/>
        <v>0</v>
      </c>
      <c r="O95" s="220"/>
    </row>
    <row r="96" spans="1:15" x14ac:dyDescent="0.2">
      <c r="A96" s="102">
        <v>90</v>
      </c>
      <c r="B96" s="102"/>
      <c r="C96" s="102"/>
      <c r="D96" s="87"/>
      <c r="E96" s="43"/>
      <c r="F96" s="45"/>
      <c r="G96" s="49"/>
      <c r="H96" s="50"/>
      <c r="I96" s="50"/>
      <c r="J96" s="50"/>
      <c r="K96" s="50"/>
      <c r="L96" s="50"/>
      <c r="M96" s="51">
        <f t="shared" si="4"/>
        <v>0</v>
      </c>
      <c r="N96" s="205">
        <f t="shared" si="5"/>
        <v>0</v>
      </c>
      <c r="O96" s="220"/>
    </row>
    <row r="97" spans="1:15" x14ac:dyDescent="0.2">
      <c r="A97" s="102">
        <v>91</v>
      </c>
      <c r="B97" s="102"/>
      <c r="C97" s="102"/>
      <c r="D97" s="87"/>
      <c r="E97" s="43"/>
      <c r="F97" s="45"/>
      <c r="G97" s="49"/>
      <c r="H97" s="50"/>
      <c r="I97" s="50"/>
      <c r="J97" s="50"/>
      <c r="K97" s="50"/>
      <c r="L97" s="50"/>
      <c r="M97" s="51">
        <f t="shared" si="4"/>
        <v>0</v>
      </c>
      <c r="N97" s="205">
        <f t="shared" si="5"/>
        <v>0</v>
      </c>
      <c r="O97" s="220"/>
    </row>
    <row r="98" spans="1:15" x14ac:dyDescent="0.2">
      <c r="A98" s="102">
        <v>92</v>
      </c>
      <c r="B98" s="102"/>
      <c r="C98" s="102"/>
      <c r="D98" s="87"/>
      <c r="E98" s="43"/>
      <c r="F98" s="45"/>
      <c r="G98" s="49"/>
      <c r="H98" s="50"/>
      <c r="I98" s="50"/>
      <c r="J98" s="50"/>
      <c r="K98" s="50"/>
      <c r="L98" s="50"/>
      <c r="M98" s="51">
        <f t="shared" si="4"/>
        <v>0</v>
      </c>
      <c r="N98" s="205">
        <f t="shared" si="5"/>
        <v>0</v>
      </c>
      <c r="O98" s="220"/>
    </row>
    <row r="99" spans="1:15" x14ac:dyDescent="0.2">
      <c r="A99" s="102">
        <v>93</v>
      </c>
      <c r="B99" s="102"/>
      <c r="C99" s="102"/>
      <c r="D99" s="87"/>
      <c r="E99" s="43"/>
      <c r="F99" s="45"/>
      <c r="G99" s="49"/>
      <c r="H99" s="50"/>
      <c r="I99" s="50"/>
      <c r="J99" s="50"/>
      <c r="K99" s="50"/>
      <c r="L99" s="50"/>
      <c r="M99" s="51">
        <f t="shared" si="4"/>
        <v>0</v>
      </c>
      <c r="N99" s="205">
        <f t="shared" si="5"/>
        <v>0</v>
      </c>
      <c r="O99" s="220"/>
    </row>
    <row r="100" spans="1:15" x14ac:dyDescent="0.2">
      <c r="A100" s="102">
        <v>94</v>
      </c>
      <c r="B100" s="102"/>
      <c r="C100" s="102"/>
      <c r="D100" s="87"/>
      <c r="E100" s="43"/>
      <c r="F100" s="45"/>
      <c r="G100" s="49"/>
      <c r="H100" s="50"/>
      <c r="I100" s="50"/>
      <c r="J100" s="50"/>
      <c r="K100" s="50"/>
      <c r="L100" s="50"/>
      <c r="M100" s="51">
        <f t="shared" si="4"/>
        <v>0</v>
      </c>
      <c r="N100" s="205">
        <f t="shared" si="5"/>
        <v>0</v>
      </c>
      <c r="O100" s="220"/>
    </row>
    <row r="101" spans="1:15" x14ac:dyDescent="0.2">
      <c r="A101" s="102">
        <v>95</v>
      </c>
      <c r="B101" s="102"/>
      <c r="C101" s="102"/>
      <c r="D101" s="87"/>
      <c r="E101" s="43"/>
      <c r="F101" s="45"/>
      <c r="G101" s="49"/>
      <c r="H101" s="50"/>
      <c r="I101" s="50"/>
      <c r="J101" s="50"/>
      <c r="K101" s="50"/>
      <c r="L101" s="50"/>
      <c r="M101" s="51">
        <f t="shared" si="4"/>
        <v>0</v>
      </c>
      <c r="N101" s="205">
        <f t="shared" si="5"/>
        <v>0</v>
      </c>
      <c r="O101" s="220"/>
    </row>
    <row r="102" spans="1:15" x14ac:dyDescent="0.2">
      <c r="A102" s="102">
        <v>96</v>
      </c>
      <c r="B102" s="102"/>
      <c r="C102" s="102"/>
      <c r="D102" s="87"/>
      <c r="E102" s="43"/>
      <c r="F102" s="45"/>
      <c r="G102" s="49"/>
      <c r="H102" s="50"/>
      <c r="I102" s="50"/>
      <c r="J102" s="50"/>
      <c r="K102" s="50"/>
      <c r="L102" s="50"/>
      <c r="M102" s="51">
        <f t="shared" si="4"/>
        <v>0</v>
      </c>
      <c r="N102" s="205">
        <f t="shared" si="5"/>
        <v>0</v>
      </c>
      <c r="O102" s="220"/>
    </row>
    <row r="103" spans="1:15" x14ac:dyDescent="0.2">
      <c r="A103" s="102">
        <v>97</v>
      </c>
      <c r="B103" s="102"/>
      <c r="C103" s="102"/>
      <c r="D103" s="87"/>
      <c r="E103" s="43"/>
      <c r="F103" s="45"/>
      <c r="G103" s="49"/>
      <c r="H103" s="50"/>
      <c r="I103" s="50"/>
      <c r="J103" s="50"/>
      <c r="K103" s="50"/>
      <c r="L103" s="50"/>
      <c r="M103" s="51">
        <f t="shared" si="4"/>
        <v>0</v>
      </c>
      <c r="N103" s="205">
        <f t="shared" si="5"/>
        <v>0</v>
      </c>
      <c r="O103" s="220"/>
    </row>
    <row r="104" spans="1:15" x14ac:dyDescent="0.2">
      <c r="A104" s="102">
        <v>98</v>
      </c>
      <c r="B104" s="102"/>
      <c r="C104" s="102"/>
      <c r="D104" s="87"/>
      <c r="E104" s="43"/>
      <c r="F104" s="45"/>
      <c r="G104" s="49"/>
      <c r="H104" s="50"/>
      <c r="I104" s="50"/>
      <c r="J104" s="50"/>
      <c r="K104" s="50"/>
      <c r="L104" s="50"/>
      <c r="M104" s="51">
        <f t="shared" si="4"/>
        <v>0</v>
      </c>
      <c r="N104" s="205">
        <f t="shared" si="5"/>
        <v>0</v>
      </c>
      <c r="O104" s="220"/>
    </row>
    <row r="105" spans="1:15" x14ac:dyDescent="0.2">
      <c r="A105" s="102">
        <v>99</v>
      </c>
      <c r="B105" s="102"/>
      <c r="C105" s="102"/>
      <c r="D105" s="87"/>
      <c r="E105" s="43"/>
      <c r="F105" s="45"/>
      <c r="G105" s="49"/>
      <c r="H105" s="50"/>
      <c r="I105" s="50"/>
      <c r="J105" s="50"/>
      <c r="K105" s="50"/>
      <c r="L105" s="50"/>
      <c r="M105" s="51">
        <f t="shared" si="4"/>
        <v>0</v>
      </c>
      <c r="N105" s="205">
        <f t="shared" si="5"/>
        <v>0</v>
      </c>
      <c r="O105" s="220"/>
    </row>
    <row r="106" spans="1:15" ht="13.5" thickBot="1" x14ac:dyDescent="0.25">
      <c r="A106" s="115">
        <v>100</v>
      </c>
      <c r="B106" s="115"/>
      <c r="C106" s="115"/>
      <c r="D106" s="116"/>
      <c r="E106" s="117"/>
      <c r="F106" s="118"/>
      <c r="G106" s="52"/>
      <c r="H106" s="53"/>
      <c r="I106" s="53"/>
      <c r="J106" s="53"/>
      <c r="K106" s="53"/>
      <c r="L106" s="53"/>
      <c r="M106" s="51">
        <f t="shared" si="4"/>
        <v>0</v>
      </c>
      <c r="N106" s="206">
        <f t="shared" si="5"/>
        <v>0</v>
      </c>
      <c r="O106" s="220"/>
    </row>
    <row r="107" spans="1:15" x14ac:dyDescent="0.2">
      <c r="G107" s="32"/>
      <c r="H107" s="32"/>
      <c r="I107" s="32"/>
      <c r="J107" s="32"/>
      <c r="K107" s="32"/>
      <c r="L107" s="32"/>
      <c r="M107" s="32"/>
      <c r="N107" s="32"/>
    </row>
    <row r="111" spans="1:15" x14ac:dyDescent="0.2">
      <c r="G111" s="31"/>
    </row>
    <row r="115" spans="4:5" x14ac:dyDescent="0.2">
      <c r="E115" s="30"/>
    </row>
    <row r="116" spans="4:5" x14ac:dyDescent="0.2">
      <c r="E116" s="30"/>
    </row>
    <row r="117" spans="4:5" x14ac:dyDescent="0.2">
      <c r="E117" s="33"/>
    </row>
    <row r="118" spans="4:5" x14ac:dyDescent="0.2">
      <c r="E118" s="30"/>
    </row>
    <row r="119" spans="4:5" x14ac:dyDescent="0.2">
      <c r="D119" s="36"/>
      <c r="E119" s="30"/>
    </row>
    <row r="120" spans="4:5" x14ac:dyDescent="0.2">
      <c r="E120" s="30"/>
    </row>
    <row r="121" spans="4:5" x14ac:dyDescent="0.2">
      <c r="E121" s="30"/>
    </row>
    <row r="122" spans="4:5" x14ac:dyDescent="0.2">
      <c r="E122" s="30"/>
    </row>
    <row r="123" spans="4:5" x14ac:dyDescent="0.2">
      <c r="E123" s="30"/>
    </row>
    <row r="124" spans="4:5" x14ac:dyDescent="0.2">
      <c r="E124" s="30"/>
    </row>
  </sheetData>
  <autoFilter ref="A10:O115" xr:uid="{00000000-0009-0000-0000-000002000000}">
    <sortState xmlns:xlrd2="http://schemas.microsoft.com/office/spreadsheetml/2017/richdata2" ref="A11:O117">
      <sortCondition descending="1" ref="M10:M117"/>
    </sortState>
  </autoFilter>
  <phoneticPr fontId="4" type="noConversion"/>
  <conditionalFormatting sqref="N104:N107 N11:N65 H11:L107">
    <cfRule type="expression" dxfId="29" priority="81" stopIfTrue="1">
      <formula>AND($G11&gt;=2.5,H11&gt;=2.5,NOT(H11=""))</formula>
    </cfRule>
    <cfRule type="expression" dxfId="28" priority="82" stopIfTrue="1">
      <formula>AND($G11&lt;2.5,$M11&gt;0,H11&gt;=2.5,NOT(H11=""))</formula>
    </cfRule>
    <cfRule type="expression" dxfId="27" priority="83" stopIfTrue="1">
      <formula>AND($G11&gt;=2.5,H11&lt;2.5,H11&gt;0,NOT(H11=""))</formula>
    </cfRule>
  </conditionalFormatting>
  <conditionalFormatting sqref="H112:J65569 N112:N65569 L112:L65569">
    <cfRule type="expression" dxfId="26" priority="74" stopIfTrue="1">
      <formula>AND($G112&gt;=2.5,H112&gt;=2.5,NOT(H112=""))</formula>
    </cfRule>
    <cfRule type="expression" dxfId="25" priority="75" stopIfTrue="1">
      <formula>AND($G112&lt;2.5,$G112&gt;0,H112&gt;=2.5,NOT(H112=""))</formula>
    </cfRule>
    <cfRule type="expression" dxfId="24" priority="76" stopIfTrue="1">
      <formula>AND($G112&gt;=2.5,H112&lt;2.5,H112&gt;0,NOT(H112=""))</formula>
    </cfRule>
  </conditionalFormatting>
  <conditionalFormatting sqref="O9:O10 E115:E123 G10:J10 E4:F5 B4:D10 L10:N10">
    <cfRule type="expression" dxfId="23" priority="56" stopIfTrue="1">
      <formula>#REF!=0</formula>
    </cfRule>
  </conditionalFormatting>
  <conditionalFormatting sqref="O8 A11:A106 B14:B65 C12:C65">
    <cfRule type="expression" dxfId="22" priority="59" stopIfTrue="1">
      <formula>#REF!=0</formula>
    </cfRule>
  </conditionalFormatting>
  <conditionalFormatting sqref="D1:F1">
    <cfRule type="expression" dxfId="21" priority="72" stopIfTrue="1">
      <formula>#REF!=0</formula>
    </cfRule>
  </conditionalFormatting>
  <conditionalFormatting sqref="B13">
    <cfRule type="expression" dxfId="20" priority="60" stopIfTrue="1">
      <formula>#REF!=0</formula>
    </cfRule>
  </conditionalFormatting>
  <conditionalFormatting sqref="B1:C1">
    <cfRule type="expression" dxfId="19" priority="73" stopIfTrue="1">
      <formula>#REF!=0</formula>
    </cfRule>
  </conditionalFormatting>
  <conditionalFormatting sqref="A4:A10">
    <cfRule type="expression" dxfId="18" priority="53" stopIfTrue="1">
      <formula>#REF!=0</formula>
    </cfRule>
  </conditionalFormatting>
  <conditionalFormatting sqref="A1">
    <cfRule type="expression" dxfId="17" priority="55" stopIfTrue="1">
      <formula>#REF!=0</formula>
    </cfRule>
  </conditionalFormatting>
  <conditionalFormatting sqref="B11:C11 B12">
    <cfRule type="expression" dxfId="16" priority="47" stopIfTrue="1">
      <formula>#REF!=0</formula>
    </cfRule>
  </conditionalFormatting>
  <conditionalFormatting sqref="B106">
    <cfRule type="expression" dxfId="15" priority="45" stopIfTrue="1">
      <formula>#REF!=0</formula>
    </cfRule>
  </conditionalFormatting>
  <conditionalFormatting sqref="C106">
    <cfRule type="expression" dxfId="14" priority="37" stopIfTrue="1">
      <formula>#REF!=0</formula>
    </cfRule>
  </conditionalFormatting>
  <conditionalFormatting sqref="N66:N100">
    <cfRule type="expression" dxfId="13" priority="34" stopIfTrue="1">
      <formula>AND($G66&gt;=2.5,N66&gt;=2.5,NOT(N66=""))</formula>
    </cfRule>
    <cfRule type="expression" dxfId="12" priority="35" stopIfTrue="1">
      <formula>AND($G66&lt;2.5,$M66&gt;0,N66&gt;=2.5,NOT(N66=""))</formula>
    </cfRule>
    <cfRule type="expression" dxfId="11" priority="36" stopIfTrue="1">
      <formula>AND($G66&gt;=2.5,N66&lt;2.5,N66&gt;0,NOT(N66=""))</formula>
    </cfRule>
  </conditionalFormatting>
  <conditionalFormatting sqref="B66:B100 B104:B105">
    <cfRule type="expression" dxfId="10" priority="29" stopIfTrue="1">
      <formula>#REF!=0</formula>
    </cfRule>
  </conditionalFormatting>
  <conditionalFormatting sqref="C66:C100 C104:C105">
    <cfRule type="expression" dxfId="9" priority="28" stopIfTrue="1">
      <formula>#REF!=0</formula>
    </cfRule>
  </conditionalFormatting>
  <conditionalFormatting sqref="N101:N103">
    <cfRule type="expression" dxfId="8" priority="24" stopIfTrue="1">
      <formula>AND($G101&gt;=2.5,N101&gt;=2.5,NOT(N101=""))</formula>
    </cfRule>
    <cfRule type="expression" dxfId="7" priority="25" stopIfTrue="1">
      <formula>AND($G101&lt;2.5,$M101&gt;0,N101&gt;=2.5,NOT(N101=""))</formula>
    </cfRule>
    <cfRule type="expression" dxfId="6" priority="26" stopIfTrue="1">
      <formula>AND($G101&gt;=2.5,N101&lt;2.5,N101&gt;0,NOT(N101=""))</formula>
    </cfRule>
  </conditionalFormatting>
  <conditionalFormatting sqref="B101:B103">
    <cfRule type="expression" dxfId="5" priority="20" stopIfTrue="1">
      <formula>#REF!=0</formula>
    </cfRule>
  </conditionalFormatting>
  <conditionalFormatting sqref="C101:C103">
    <cfRule type="expression" dxfId="4" priority="19" stopIfTrue="1">
      <formula>#REF!=0</formula>
    </cfRule>
  </conditionalFormatting>
  <conditionalFormatting sqref="K112:K65569">
    <cfRule type="expression" dxfId="3" priority="13" stopIfTrue="1">
      <formula>AND($G112&gt;=2.5,K112&gt;=2.5,NOT(K112=""))</formula>
    </cfRule>
    <cfRule type="expression" dxfId="2" priority="14" stopIfTrue="1">
      <formula>AND($G112&lt;2.5,$G112&gt;0,K112&gt;=2.5,NOT(K112=""))</formula>
    </cfRule>
    <cfRule type="expression" dxfId="1" priority="15" stopIfTrue="1">
      <formula>AND($G112&gt;=2.5,K112&lt;2.5,K112&gt;0,NOT(K112=""))</formula>
    </cfRule>
  </conditionalFormatting>
  <conditionalFormatting sqref="K10">
    <cfRule type="expression" dxfId="0" priority="12" stopIfTrue="1">
      <formula>#REF!=0</formula>
    </cfRule>
  </conditionalFormatting>
  <dataValidations count="1">
    <dataValidation type="whole" allowBlank="1" showInputMessage="1" showErrorMessage="1" sqref="N11:N107 G11:L107" xr:uid="{00000000-0002-0000-0200-000000000000}">
      <formula1>0</formula1>
      <formula2>5</formula2>
    </dataValidation>
  </dataValidations>
  <pageMargins left="0.98425196850393704" right="0.39370078740157483" top="0.39370078740157483" bottom="0.39370078740157483" header="0" footer="0.51181102362204722"/>
  <pageSetup paperSize="8" scale="42" fitToHeight="6" orientation="landscape" r:id="rId1"/>
  <headerFooter alignWithMargins="0"/>
  <cellWatches>
    <cellWatch r="G13"/>
  </cellWatch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Kwantificering!$C$56:$C$59</xm:f>
          </x14:formula1>
          <xm:sqref>B11:B106</xm:sqref>
        </x14:dataValidation>
        <x14:dataValidation type="list" allowBlank="1" showInputMessage="1" showErrorMessage="1" xr:uid="{00000000-0002-0000-0200-000002000000}">
          <x14:formula1>
            <xm:f>Kwantificering!$C$61:$C$64</xm:f>
          </x14:formula1>
          <xm:sqref>C11:C106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5</vt:i4>
      </vt:variant>
    </vt:vector>
  </HeadingPairs>
  <TitlesOfParts>
    <vt:vector size="9" baseType="lpstr">
      <vt:lpstr>Voorblad + profiel</vt:lpstr>
      <vt:lpstr>Kwantificering</vt:lpstr>
      <vt:lpstr>Risicodossier</vt:lpstr>
      <vt:lpstr>zelf in te vullen</vt:lpstr>
      <vt:lpstr>Kwantificering!Afdrukbereik</vt:lpstr>
      <vt:lpstr>Risicodossier!Afdrukbereik</vt:lpstr>
      <vt:lpstr>'Voorblad + profiel'!Afdrukbereik</vt:lpstr>
      <vt:lpstr>Risicodossier!Afdruktitels</vt:lpstr>
      <vt:lpstr>ID</vt:lpstr>
    </vt:vector>
  </TitlesOfParts>
  <Manager>R.Straathof</Manager>
  <Company>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Risicomanagement</dc:title>
  <dc:subject>Sjabloon</dc:subject>
  <dc:creator>R.Straathof</dc:creator>
  <cp:lastModifiedBy>Jong-Bonofacio, Sherelley</cp:lastModifiedBy>
  <cp:lastPrinted>2016-10-05T11:17:11Z</cp:lastPrinted>
  <dcterms:created xsi:type="dcterms:W3CDTF">2011-05-04T11:31:20Z</dcterms:created>
  <dcterms:modified xsi:type="dcterms:W3CDTF">2020-11-10T08:01:16Z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OBJECTYPE">
    <vt:lpwstr>S</vt:lpwstr>
  </property>
  <property fmtid="{D5CDD505-2E9C-101B-9397-08002B2CF9AE}" pid="3" name="CORSA_GUID">
    <vt:lpwstr>8d9c5e26-459c-df83-4e14-b32ca46437b0</vt:lpwstr>
  </property>
  <property fmtid="{D5CDD505-2E9C-101B-9397-08002B2CF9AE}" pid="4" name="CORSA_OBJECTTYPE">
    <vt:lpwstr>S</vt:lpwstr>
  </property>
  <property fmtid="{D5CDD505-2E9C-101B-9397-08002B2CF9AE}" pid="5" name="CORSA_OBJECTID">
    <vt:lpwstr>16.112469</vt:lpwstr>
  </property>
  <property fmtid="{D5CDD505-2E9C-101B-9397-08002B2CF9AE}" pid="6" name="CORSA_VERSION">
    <vt:lpwstr>4</vt:lpwstr>
  </property>
</Properties>
</file>